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threadedComments/threadedComment1.xml" ContentType="application/vnd.ms-excel.threadedcomments+xml"/>
  <Override PartName="/xl/pivotTables/pivotTable1.xml" ContentType="application/vnd.openxmlformats-officedocument.spreadsheetml.pivotTable+xml"/>
  <Override PartName="/xl/drawings/drawing2.xml" ContentType="application/vnd.openxmlformats-officedocument.drawing+xml"/>
  <Override PartName="/xl/drawings/drawing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mc:AlternateContent xmlns:mc="http://schemas.openxmlformats.org/markup-compatibility/2006">
    <mc:Choice Requires="x15">
      <x15ac:absPath xmlns:x15ac="http://schemas.microsoft.com/office/spreadsheetml/2010/11/ac" url="\\nilo\Areas\CxPSalud\CARTERA\CARTERAS REVISADAS\REVISIÓN CARTERAS AÑO 2025\5. MAYO\NIT 901153925 CLINICA NUEVA EL LAGO S.A.S\"/>
    </mc:Choice>
  </mc:AlternateContent>
  <xr:revisionPtr revIDLastSave="0" documentId="13_ncr:1_{507B9CEC-300F-4460-B60C-F47E36210635}" xr6:coauthVersionLast="47" xr6:coauthVersionMax="47" xr10:uidLastSave="{00000000-0000-0000-0000-000000000000}"/>
  <bookViews>
    <workbookView xWindow="-110" yWindow="-110" windowWidth="19420" windowHeight="11500" firstSheet="1" activeTab="3" xr2:uid="{00000000-000D-0000-FFFF-FFFF00000000}"/>
  </bookViews>
  <sheets>
    <sheet name="FOR CSA 001" sheetId="1" r:id="rId1"/>
    <sheet name="INFO IPS"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FACTURA'!$A$2:$AY$13</definedName>
    <definedName name="_xlnm._FilterDatabase" localSheetId="0" hidden="1">'FOR CSA 001'!$A$3:$M$3</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91029"/>
  <pivotCaches>
    <pivotCache cacheId="18"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30" i="4" l="1"/>
  <c r="H28" i="4"/>
  <c r="H32" i="4" s="1"/>
  <c r="H33" i="4" s="1"/>
  <c r="AD1" i="2"/>
  <c r="K1" i="2"/>
  <c r="R1" i="2"/>
  <c r="H25" i="4" l="1"/>
  <c r="G32" i="5"/>
  <c r="C32" i="5"/>
  <c r="G31" i="5"/>
  <c r="C31" i="5"/>
  <c r="G30" i="5"/>
  <c r="C30" i="5"/>
  <c r="I23" i="5"/>
  <c r="H23" i="5"/>
  <c r="I22" i="5"/>
  <c r="I24" i="5" s="1"/>
  <c r="H22" i="5"/>
  <c r="I21" i="5"/>
  <c r="H21" i="5"/>
  <c r="I20" i="5"/>
  <c r="H20" i="5"/>
  <c r="I19" i="5"/>
  <c r="H19" i="5"/>
  <c r="I18" i="5"/>
  <c r="H18" i="5"/>
  <c r="C17" i="5"/>
  <c r="I30" i="4"/>
  <c r="I28" i="4"/>
  <c r="I25" i="4"/>
  <c r="C12" i="5"/>
  <c r="C11" i="5"/>
  <c r="C9" i="5"/>
  <c r="H24" i="5" l="1"/>
  <c r="I32" i="4"/>
  <c r="I33" i="4" s="1"/>
  <c r="I17" i="5"/>
  <c r="H17" i="5"/>
  <c r="AT1" i="2" l="1"/>
  <c r="AS1" i="2"/>
  <c r="AR1" i="2"/>
  <c r="AQ1" i="2"/>
  <c r="AP1" i="2"/>
  <c r="AO1" i="2"/>
  <c r="AN1" i="2"/>
  <c r="AM1" i="2"/>
  <c r="AL1" i="2"/>
  <c r="AK1" i="2"/>
  <c r="J1" i="2"/>
  <c r="P1" i="2"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Juan Camilo Paez Ramirez</author>
    <author>tc={ED9940A4-B407-4FFD-BA74-8B50C9C8DFDB}</author>
  </authors>
  <commentList>
    <comment ref="A3" authorId="0" shapeId="0" xr:uid="{00000000-0006-0000-0000-000001000000}">
      <text>
        <r>
          <rPr>
            <b/>
            <sz val="9"/>
            <color indexed="81"/>
            <rFont val="Tahoma"/>
            <family val="2"/>
          </rPr>
          <t>Juan Camilo Paez Ramirez:</t>
        </r>
        <r>
          <rPr>
            <sz val="9"/>
            <color indexed="81"/>
            <rFont val="Tahoma"/>
            <family val="2"/>
          </rPr>
          <t xml:space="preserve">
NIT IPS SIN DIGITO DE VERIFICACION
</t>
        </r>
      </text>
    </comment>
    <comment ref="B3" authorId="0" shapeId="0" xr:uid="{00000000-0006-0000-0000-000002000000}">
      <text>
        <r>
          <rPr>
            <b/>
            <sz val="9"/>
            <color indexed="81"/>
            <rFont val="Tahoma"/>
            <family val="2"/>
          </rPr>
          <t>Juan Camilo Paez Ramirez:</t>
        </r>
        <r>
          <rPr>
            <sz val="9"/>
            <color indexed="81"/>
            <rFont val="Tahoma"/>
            <family val="2"/>
          </rPr>
          <t xml:space="preserve">
NOMBRE DE LA IPS</t>
        </r>
      </text>
    </comment>
    <comment ref="C3" authorId="0" shapeId="0" xr:uid="{00000000-0006-0000-0000-000003000000}">
      <text>
        <r>
          <rPr>
            <b/>
            <sz val="9"/>
            <color indexed="81"/>
            <rFont val="Tahoma"/>
            <family val="2"/>
          </rPr>
          <t>Juan Camilo Paez Ramirez:
ALFA NUMERICO SI APLICA</t>
        </r>
      </text>
    </comment>
    <comment ref="D3" authorId="0" shapeId="0" xr:uid="{00000000-0006-0000-0000-000004000000}">
      <text>
        <r>
          <rPr>
            <b/>
            <sz val="9"/>
            <color indexed="81"/>
            <rFont val="Tahoma"/>
            <family val="2"/>
          </rPr>
          <t>Juan Camilo Paez Ramirez:</t>
        </r>
        <r>
          <rPr>
            <sz val="9"/>
            <color indexed="81"/>
            <rFont val="Tahoma"/>
            <family val="2"/>
          </rPr>
          <t xml:space="preserve">
NUMERO DE FACTURA FISCAL
</t>
        </r>
      </text>
    </comment>
    <comment ref="E3" authorId="1" shapeId="0" xr:uid="{00000000-0006-0000-0000-000005000000}">
      <text>
        <t>[Comentario encadenado]
Su versión de Excel le permite leer este comentario encadenado; sin embargo, las ediciones que se apliquen se quitarán si el archivo se abre en una versión más reciente de Excel. Más información: https://go.microsoft.com/fwlink/?linkid=870924
Comentario:
    1 - 30 de 31 - 60 etc</t>
      </text>
    </comment>
    <comment ref="F3" authorId="0" shapeId="0" xr:uid="{00000000-0006-0000-0000-000006000000}">
      <text>
        <r>
          <rPr>
            <b/>
            <sz val="9"/>
            <color indexed="81"/>
            <rFont val="Tahoma"/>
            <family val="2"/>
          </rPr>
          <t>Juan Camilo Paez Ramirez:</t>
        </r>
        <r>
          <rPr>
            <sz val="9"/>
            <color indexed="81"/>
            <rFont val="Tahoma"/>
            <family val="2"/>
          </rPr>
          <t xml:space="preserve">
FECHA EMISION DE LA FACTURA
</t>
        </r>
      </text>
    </comment>
    <comment ref="G3" authorId="0" shapeId="0" xr:uid="{00000000-0006-0000-0000-000007000000}">
      <text>
        <r>
          <rPr>
            <b/>
            <sz val="9"/>
            <color indexed="81"/>
            <rFont val="Tahoma"/>
            <family val="2"/>
          </rPr>
          <t>Juan Camilo Paez Ramirez:</t>
        </r>
        <r>
          <rPr>
            <sz val="9"/>
            <color indexed="81"/>
            <rFont val="Tahoma"/>
            <family val="2"/>
          </rPr>
          <t xml:space="preserve">
FECHA DE RADICADO ANTE LA EPS</t>
        </r>
      </text>
    </comment>
  </commentList>
</comments>
</file>

<file path=xl/sharedStrings.xml><?xml version="1.0" encoding="utf-8"?>
<sst xmlns="http://schemas.openxmlformats.org/spreadsheetml/2006/main" count="367" uniqueCount="161">
  <si>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</si>
  <si>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</si>
  <si>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</si>
  <si>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</si>
  <si>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</si>
  <si>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</si>
  <si>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</si>
  <si>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</si>
  <si>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</si>
  <si>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</si>
  <si>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</si>
  <si>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</si>
  <si>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Edad de la cartera</t>
  </si>
  <si>
    <t>HOJA 1 DE 1</t>
  </si>
  <si>
    <t>VERSION 0</t>
  </si>
  <si>
    <t>FOR-CSA-001</t>
  </si>
  <si>
    <t>REPORTE CARTERA DETALLADA IPS</t>
  </si>
  <si>
    <t>901153925-2</t>
  </si>
  <si>
    <t>CLINICA NUEVA EL LAGO SAS</t>
  </si>
  <si>
    <t>EHL-</t>
  </si>
  <si>
    <t>EUL-</t>
  </si>
  <si>
    <t>EVENTO</t>
  </si>
  <si>
    <t>BOGOTÁ D.C</t>
  </si>
  <si>
    <t xml:space="preserve">HOSPITALARIO </t>
  </si>
  <si>
    <t>URGENCIAS</t>
  </si>
  <si>
    <t>SIN CONTRATO</t>
  </si>
  <si>
    <t>FACT</t>
  </si>
  <si>
    <t>LLAVE</t>
  </si>
  <si>
    <t>CIUDAD</t>
  </si>
  <si>
    <t>ESTADO CARTERA ANTERIOR</t>
  </si>
  <si>
    <t>ESTADO EPS 07-05-2025</t>
  </si>
  <si>
    <t>POR PAGAR SAP</t>
  </si>
  <si>
    <t>DOC CONTA</t>
  </si>
  <si>
    <t>ESTADO COVID</t>
  </si>
  <si>
    <t>VALIDACION</t>
  </si>
  <si>
    <t>OBSERVACION</t>
  </si>
  <si>
    <t>ESTADO BOX</t>
  </si>
  <si>
    <t>FECHA FACT</t>
  </si>
  <si>
    <t>FECHA RAD</t>
  </si>
  <si>
    <t>FECHA LIQ</t>
  </si>
  <si>
    <t>FECHA DEV</t>
  </si>
  <si>
    <t>DIAS</t>
  </si>
  <si>
    <t>EDAD</t>
  </si>
  <si>
    <t>GLOSA PDTE</t>
  </si>
  <si>
    <t>GLOSA ACEPTADA</t>
  </si>
  <si>
    <t>DEVOLUCION</t>
  </si>
  <si>
    <t>Valor_Glosa y Devolución</t>
  </si>
  <si>
    <t>TIPIFICACION</t>
  </si>
  <si>
    <t>CONCEPTO GLOSA Y DEVOLUCION</t>
  </si>
  <si>
    <t>TIPIFICACION OBJECION</t>
  </si>
  <si>
    <t>TIPO DE SERVICIO</t>
  </si>
  <si>
    <t>AMBITO</t>
  </si>
  <si>
    <t>Numero Contrato</t>
  </si>
  <si>
    <t>FACTURA CANCELADA</t>
  </si>
  <si>
    <t>FACTURA DEVUELTA</t>
  </si>
  <si>
    <t>FACTURA NO RADICADA</t>
  </si>
  <si>
    <t>VALOR EXTEMPORANEO</t>
  </si>
  <si>
    <t>FACTURA EN PROGRAMACION DE PAGO</t>
  </si>
  <si>
    <t>FACTURA EN PROCESO INTERNO</t>
  </si>
  <si>
    <t>FACTURACION COVID-19</t>
  </si>
  <si>
    <t>VALO CANCELADO SAP</t>
  </si>
  <si>
    <t>RETENCION</t>
  </si>
  <si>
    <t>DOC COMPENSACION SAP</t>
  </si>
  <si>
    <t>FECHA COMPENSACION SAP</t>
  </si>
  <si>
    <t>OBSE PAGO</t>
  </si>
  <si>
    <t>VALOR TRANFERENCIA</t>
  </si>
  <si>
    <t>EUL</t>
  </si>
  <si>
    <t>EUL402</t>
  </si>
  <si>
    <t>901153925_EUL402</t>
  </si>
  <si>
    <t>Facturacion Covid</t>
  </si>
  <si>
    <t>ESTADO DOS</t>
  </si>
  <si>
    <t>DEVOLUCION CUENTAS</t>
  </si>
  <si>
    <t>CAMBIAR A EPSS12</t>
  </si>
  <si>
    <t>Finalizada</t>
  </si>
  <si>
    <t>Más de 360</t>
  </si>
  <si>
    <t>Exámenes de laboratorio, imágenes y otras ayudas diagnósticas ambulatorias</t>
  </si>
  <si>
    <t>URG-2023-64</t>
  </si>
  <si>
    <t>EUL204</t>
  </si>
  <si>
    <t>901153925_EUL204</t>
  </si>
  <si>
    <t>Factura devuelta</t>
  </si>
  <si>
    <t>Devuelta</t>
  </si>
  <si>
    <t>91-180</t>
  </si>
  <si>
    <t>NO PBS FACTURA . SE SOSTIENE DEVOLUCION PARA FECHA DE PRESTACION MIPRES YA SE ENCUENTRA EXTEMPORANEO , RESOLUCION 1885/2018 VIGENCIA 3 AÑOS FECHA DE PRESTACION. FECHA PRESTACION AÑO 2020.</t>
  </si>
  <si>
    <t>NO PBS</t>
  </si>
  <si>
    <t>Ambulatorio</t>
  </si>
  <si>
    <t>EHL</t>
  </si>
  <si>
    <t>EHL673</t>
  </si>
  <si>
    <t>901153925_EHL673</t>
  </si>
  <si>
    <t>Factura pendiente en programacion de pago</t>
  </si>
  <si>
    <t>31-60</t>
  </si>
  <si>
    <t>COT-2024-18</t>
  </si>
  <si>
    <t>EHL568</t>
  </si>
  <si>
    <t>901153925_EHL568</t>
  </si>
  <si>
    <t>61-90</t>
  </si>
  <si>
    <t>EHL584</t>
  </si>
  <si>
    <t>901153925_EHL584</t>
  </si>
  <si>
    <t>181-360</t>
  </si>
  <si>
    <t>EHL614</t>
  </si>
  <si>
    <t>901153925_EHL614</t>
  </si>
  <si>
    <t>EHL461</t>
  </si>
  <si>
    <t>901153925_EHL461</t>
  </si>
  <si>
    <t>EHL660</t>
  </si>
  <si>
    <t>901153925_EHL660</t>
  </si>
  <si>
    <t>EHL189</t>
  </si>
  <si>
    <t>901153925_EHL189</t>
  </si>
  <si>
    <t>MIG-901153925</t>
  </si>
  <si>
    <t>EHL561</t>
  </si>
  <si>
    <t>901153925_EHL561</t>
  </si>
  <si>
    <t>Factura pendiente en programacion de pago - Glosa por contestar IPS</t>
  </si>
  <si>
    <t>Para respuesta prestador</t>
  </si>
  <si>
    <t>GLOSA</t>
  </si>
  <si>
    <t>PERTINENCIA MEDICA DR DIEGO COLLAZOS SE OBJETA CONREG, CANTIDAD 1, RESONANCIA MAGNETICADE ORBITAS NO INTERPRETADAS, NO APORTAN AL MANEJO DEL PACIENTE, ADICIONALMENTE NO SE RECONOCE MEDIO DE CONTRASTE</t>
  </si>
  <si>
    <t>PERTINENCIA MEDICA</t>
  </si>
  <si>
    <t>EHL682</t>
  </si>
  <si>
    <t>901153925_EHL682</t>
  </si>
  <si>
    <t>0-30</t>
  </si>
  <si>
    <t>601 - SE OBJETA S11302, CANTIDAD 5, LOS DIAS 6-7-8-9-10 DE FEBRERO DE 2025, PACIENTE SIN INDICACION DE ESTANCIA HOSPITALARIA, SE REVISA ARDUAMENTE HISTORIA CLINICA Y NO CUENTA CON NINGUN TIPO DE CRITERIO QUE JUSTIFIQUE SUS ESTANCIA INTRAHOSPITALARIA, TRATAMIENTO ADMINISTRADO DE MANEJO AMBULAOTRIO CON MEJORIA DE CUADRO CLINICO DE INGRESO.   $1.200.715. Doc Diego Fernando Collazos/ Carolina Mosquera</t>
  </si>
  <si>
    <t>Facturacion Covid-19</t>
  </si>
  <si>
    <t>Factura cancelada</t>
  </si>
  <si>
    <t>(en blanco)</t>
  </si>
  <si>
    <t>Cuenta de LLAVE</t>
  </si>
  <si>
    <t>Suma de IPS Saldo Factura</t>
  </si>
  <si>
    <t>Etiquetas de fila</t>
  </si>
  <si>
    <t>Total general</t>
  </si>
  <si>
    <t>FOR-CSA-018</t>
  </si>
  <si>
    <t>RESUMEN DE CARTERA REVISADA POR LA EPS</t>
  </si>
  <si>
    <t>VERSION 2</t>
  </si>
  <si>
    <t>A continuacion me permito remitir nuestra respuesta al estado de cartera presentado en la fecha: 02/05/2025</t>
  </si>
  <si>
    <t>Con Corte al dia: 30/04/2025</t>
  </si>
  <si>
    <t>Cant Fact</t>
  </si>
  <si>
    <t>Valor</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</si>
  <si>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</si>
  <si>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</si>
  <si>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</si>
  <si>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</si>
  <si>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</si>
  <si>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</si>
  <si>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</si>
  <si>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</si>
  <si>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</si>
  <si>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</si>
  <si>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</si>
  <si>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</si>
  <si>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</si>
  <si>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</si>
  <si>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</si>
  <si>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</si>
  <si>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</si>
  <si>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</si>
  <si>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</si>
  <si>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A continuacion me permito remitir nuestra respuesta al estado de cartera reportada en la Circular 030</t>
  </si>
  <si>
    <t>GLOSA POR CONCILIAR</t>
  </si>
  <si>
    <t>TOTAL CARTERA REVISADA CIRCULAR 030</t>
  </si>
  <si>
    <t>Nota: Documento válido como soporte de aceptación a el estado de cartera conciliado y reportado en Circular 030</t>
  </si>
  <si>
    <t>Angie Moreno</t>
  </si>
  <si>
    <t>Analista de Cartera</t>
  </si>
  <si>
    <t>Clinica Nueva el Lago SAS</t>
  </si>
  <si>
    <t>Santiago de Cali, mayo 07 2025</t>
  </si>
  <si>
    <t>Señores : CLINICA NUEVA EL LAGO SAS</t>
  </si>
  <si>
    <t>NIT: 901153925</t>
  </si>
  <si>
    <t>REVISAR CASO (ACEPTACIÓN POR 488297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</si>
</sst>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4" formatCode="_-&quot;$&quot;\ * #,##0.00_-;\-&quot;$&quot;\ * #,##0.00_-;_-&quot;$&quot;\ * &quot;-&quot;??_-;_-@_-"/>
    <numFmt numFmtId="43" formatCode="_-* #,##0.00_-;\-* #,##0.00_-;_-* &quot;-&quot;??_-;_-@_-"/>
    <numFmt numFmtId="164" formatCode="_-* #,##0_-;\-* #,##0_-;_-* &quot;-&quot;??_-;_-@_-"/>
    <numFmt numFmtId="165" formatCode="&quot;$&quot;\ #,##0"/>
    <numFmt numFmtId="166" formatCode="[$-240A]d&quot; de &quot;mmmm&quot; de &quot;yyyy;@"/>
    <numFmt numFmtId="167" formatCode="&quot;$&quot;\ #,##0;[Red]&quot;$&quot;\ #,##0"/>
    <numFmt numFmtId="168" formatCode="[$$-240A]\ #,##0;\-[$$-240A]\ #,##0"/>
  </numFmts>
  <fonts count="13" x14ac:knownFonts="1">
    <font>
      <sz val="11"/>
      <color theme="1"/>
      <name val="Calibri"/>
      <family val="2"/>
      <scheme val="minor"/>
    </font>
    <font>
      <b/>
      <sz val="11"/>
      <color theme="1"/>
      <name val="Calibri"/>
      <family val="2"/>
      <scheme val="minor"/>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sz val="11"/>
      <color theme="1"/>
      <name val="Calibri"/>
      <family val="2"/>
      <scheme val="minor"/>
    </font>
    <font>
      <b/>
      <sz val="8"/>
      <color theme="1"/>
      <name val="Tahoma"/>
      <family val="2"/>
    </font>
    <font>
      <b/>
      <sz val="8"/>
      <name val="Tahoma"/>
      <family val="2"/>
    </font>
    <font>
      <sz val="8"/>
      <color theme="1"/>
      <name val="Tahoma"/>
      <family val="2"/>
    </font>
    <font>
      <b/>
      <sz val="9"/>
      <name val="Arial"/>
      <family val="2"/>
    </font>
    <font>
      <b/>
      <sz val="11"/>
      <name val="Arial"/>
      <family val="2"/>
    </font>
  </fonts>
  <fills count="8">
    <fill>
      <patternFill patternType="none"/>
    </fill>
    <fill>
      <patternFill patternType="gray125"/>
    </fill>
    <fill>
      <patternFill patternType="solid">
        <fgColor theme="4" tint="0.79998168889431442"/>
        <bgColor indexed="64"/>
      </patternFill>
    </fill>
    <fill>
      <patternFill patternType="solid">
        <fgColor rgb="FF92D050"/>
        <bgColor indexed="64"/>
      </patternFill>
    </fill>
    <fill>
      <patternFill patternType="solid">
        <fgColor rgb="FFFFFF00"/>
        <bgColor indexed="64"/>
      </patternFill>
    </fill>
    <fill>
      <patternFill patternType="solid">
        <fgColor theme="9" tint="0.59999389629810485"/>
        <bgColor indexed="64"/>
      </patternFill>
    </fill>
    <fill>
      <patternFill patternType="solid">
        <fgColor theme="5" tint="0.59999389629810485"/>
        <bgColor indexed="64"/>
      </patternFill>
    </fill>
    <fill>
      <patternFill patternType="solid">
        <fgColor theme="0"/>
        <bgColor indexed="64"/>
      </patternFill>
    </fill>
  </fills>
  <borders count="14">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6">
    <xf numFmtId="0" fontId="0" fillId="0" borderId="0"/>
    <xf numFmtId="0" fontId="4" fillId="0" borderId="0"/>
    <xf numFmtId="43" fontId="7" fillId="0" borderId="0" applyFont="0" applyFill="0" applyBorder="0" applyAlignment="0" applyProtection="0"/>
    <xf numFmtId="44"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cellStyleXfs>
  <cellXfs count="104">
    <xf numFmtId="0" fontId="0" fillId="0" borderId="0" xfId="0"/>
    <xf numFmtId="0" fontId="0" fillId="0" borderId="1" xfId="0" applyBorder="1"/>
    <xf numFmtId="0" fontId="1" fillId="0" borderId="1" xfId="0" applyFont="1" applyBorder="1" applyAlignment="1">
      <alignment horizontal="center" vertical="center" wrapText="1"/>
    </xf>
    <xf numFmtId="0" fontId="1" fillId="0" borderId="0" xfId="0" applyFont="1" applyAlignment="1">
      <alignment horizontal="center" vertical="center" wrapText="1"/>
    </xf>
    <xf numFmtId="0" fontId="6" fillId="0" borderId="1" xfId="1" applyFont="1" applyBorder="1" applyAlignment="1">
      <alignment horizontal="center" vertical="center"/>
    </xf>
    <xf numFmtId="164" fontId="1" fillId="0" borderId="0" xfId="2" applyNumberFormat="1" applyFont="1"/>
    <xf numFmtId="14" fontId="0" fillId="0" borderId="1" xfId="0" applyNumberFormat="1" applyBorder="1"/>
    <xf numFmtId="164" fontId="0" fillId="0" borderId="1" xfId="2" applyNumberFormat="1" applyFont="1" applyBorder="1"/>
    <xf numFmtId="0" fontId="0" fillId="0" borderId="1" xfId="0" applyBorder="1" applyAlignment="1">
      <alignment horizontal="center"/>
    </xf>
    <xf numFmtId="14" fontId="0" fillId="0" borderId="0" xfId="0" applyNumberFormat="1" applyAlignment="1">
      <alignment horizontal="center"/>
    </xf>
    <xf numFmtId="0" fontId="0" fillId="0" borderId="0" xfId="0" applyAlignment="1">
      <alignment horizontal="center"/>
    </xf>
    <xf numFmtId="0" fontId="8" fillId="0" borderId="1" xfId="0" applyFont="1" applyBorder="1" applyAlignment="1">
      <alignment horizontal="center" vertical="center" wrapText="1"/>
    </xf>
    <xf numFmtId="14" fontId="8" fillId="0" borderId="1" xfId="0" applyNumberFormat="1" applyFont="1" applyBorder="1" applyAlignment="1">
      <alignment horizontal="center" vertical="center" wrapText="1"/>
    </xf>
    <xf numFmtId="165" fontId="8" fillId="0" borderId="1" xfId="0" applyNumberFormat="1" applyFont="1" applyBorder="1" applyAlignment="1">
      <alignment horizontal="center" vertical="center" wrapText="1"/>
    </xf>
    <xf numFmtId="0" fontId="9" fillId="2" borderId="1" xfId="0" applyFont="1" applyFill="1" applyBorder="1" applyAlignment="1">
      <alignment horizontal="center" vertical="center" wrapText="1"/>
    </xf>
    <xf numFmtId="0" fontId="8" fillId="3" borderId="1" xfId="0" applyFont="1" applyFill="1" applyBorder="1" applyAlignment="1">
      <alignment horizontal="center" vertical="center" wrapText="1"/>
    </xf>
    <xf numFmtId="165" fontId="8" fillId="3" borderId="1" xfId="3" applyNumberFormat="1" applyFont="1" applyFill="1" applyBorder="1" applyAlignment="1">
      <alignment horizontal="center" vertical="center" wrapText="1"/>
    </xf>
    <xf numFmtId="0" fontId="8" fillId="3" borderId="1" xfId="3" applyNumberFormat="1" applyFont="1" applyFill="1" applyBorder="1" applyAlignment="1">
      <alignment horizontal="center" vertical="center" wrapText="1"/>
    </xf>
    <xf numFmtId="2" fontId="8" fillId="3" borderId="1" xfId="0" applyNumberFormat="1" applyFont="1" applyFill="1" applyBorder="1" applyAlignment="1">
      <alignment horizontal="center" vertical="center" wrapText="1"/>
    </xf>
    <xf numFmtId="14" fontId="8" fillId="3" borderId="1" xfId="0" applyNumberFormat="1" applyFont="1" applyFill="1" applyBorder="1" applyAlignment="1">
      <alignment horizontal="center" vertical="center" wrapText="1"/>
    </xf>
    <xf numFmtId="0" fontId="8" fillId="4" borderId="1" xfId="0" applyFont="1" applyFill="1" applyBorder="1" applyAlignment="1">
      <alignment horizontal="center" vertical="center" wrapText="1"/>
    </xf>
    <xf numFmtId="14" fontId="8" fillId="4" borderId="1" xfId="0" applyNumberFormat="1" applyFont="1" applyFill="1" applyBorder="1" applyAlignment="1">
      <alignment horizontal="center" vertical="center" wrapText="1"/>
    </xf>
    <xf numFmtId="165" fontId="8" fillId="5" borderId="1" xfId="3" applyNumberFormat="1" applyFont="1" applyFill="1" applyBorder="1" applyAlignment="1">
      <alignment horizontal="center" vertical="center" wrapText="1"/>
    </xf>
    <xf numFmtId="0" fontId="8" fillId="5" borderId="1" xfId="0" applyFont="1" applyFill="1" applyBorder="1" applyAlignment="1">
      <alignment horizontal="center" vertical="center" wrapText="1"/>
    </xf>
    <xf numFmtId="165" fontId="8" fillId="2" borderId="1" xfId="3" applyNumberFormat="1" applyFont="1" applyFill="1" applyBorder="1" applyAlignment="1">
      <alignment horizontal="center" vertical="center" wrapText="1"/>
    </xf>
    <xf numFmtId="165" fontId="8" fillId="6" borderId="1" xfId="0" applyNumberFormat="1" applyFont="1" applyFill="1" applyBorder="1" applyAlignment="1">
      <alignment horizontal="center" vertical="center" wrapText="1"/>
    </xf>
    <xf numFmtId="0" fontId="8" fillId="6" borderId="1" xfId="0" applyFont="1" applyFill="1" applyBorder="1" applyAlignment="1">
      <alignment horizontal="center" vertical="center" wrapText="1"/>
    </xf>
    <xf numFmtId="14" fontId="8" fillId="6" borderId="1" xfId="0" applyNumberFormat="1" applyFont="1" applyFill="1" applyBorder="1" applyAlignment="1">
      <alignment horizontal="center" vertical="center" wrapText="1"/>
    </xf>
    <xf numFmtId="0" fontId="10" fillId="0" borderId="1" xfId="0" applyFont="1" applyBorder="1" applyAlignment="1">
      <alignment vertical="center"/>
    </xf>
    <xf numFmtId="14" fontId="10" fillId="0" borderId="1" xfId="0" applyNumberFormat="1" applyFont="1" applyBorder="1" applyAlignment="1">
      <alignment vertical="center"/>
    </xf>
    <xf numFmtId="165" fontId="10" fillId="0" borderId="1" xfId="2" applyNumberFormat="1" applyFont="1" applyBorder="1" applyAlignment="1">
      <alignment vertical="center"/>
    </xf>
    <xf numFmtId="165" fontId="10" fillId="0" borderId="1" xfId="0" applyNumberFormat="1" applyFont="1" applyBorder="1" applyAlignment="1">
      <alignment vertical="center"/>
    </xf>
    <xf numFmtId="14" fontId="10" fillId="0" borderId="0" xfId="0" applyNumberFormat="1" applyFont="1"/>
    <xf numFmtId="0" fontId="10" fillId="0" borderId="0" xfId="0" applyFont="1"/>
    <xf numFmtId="0" fontId="10" fillId="0" borderId="0" xfId="0" applyFont="1" applyAlignment="1">
      <alignment horizontal="center"/>
    </xf>
    <xf numFmtId="165" fontId="10" fillId="0" borderId="0" xfId="0" applyNumberFormat="1" applyFont="1"/>
    <xf numFmtId="165" fontId="10" fillId="0" borderId="0" xfId="3" applyNumberFormat="1" applyFont="1" applyAlignment="1"/>
    <xf numFmtId="0" fontId="0" fillId="0" borderId="0" xfId="0" pivotButton="1"/>
    <xf numFmtId="0" fontId="0" fillId="0" borderId="0" xfId="0" applyAlignment="1">
      <alignment horizontal="left"/>
    </xf>
    <xf numFmtId="0" fontId="5" fillId="0" borderId="0" xfId="1" applyFont="1"/>
    <xf numFmtId="0" fontId="5" fillId="0" borderId="2" xfId="1" applyFont="1" applyBorder="1" applyAlignment="1">
      <alignment horizontal="centerContinuous"/>
    </xf>
    <xf numFmtId="0" fontId="5" fillId="0" borderId="3" xfId="1" applyFont="1" applyBorder="1" applyAlignment="1">
      <alignment horizontal="centerContinuous"/>
    </xf>
    <xf numFmtId="0" fontId="5" fillId="0" borderId="6" xfId="1" applyFont="1" applyBorder="1" applyAlignment="1">
      <alignment horizontal="centerContinuous"/>
    </xf>
    <xf numFmtId="0" fontId="5" fillId="0" borderId="7" xfId="1" applyFont="1" applyBorder="1" applyAlignment="1">
      <alignment horizontal="centerContinuous"/>
    </xf>
    <xf numFmtId="0" fontId="6" fillId="0" borderId="2" xfId="1" applyFont="1" applyBorder="1" applyAlignment="1">
      <alignment horizontal="centerContinuous" vertical="center"/>
    </xf>
    <xf numFmtId="0" fontId="6" fillId="0" borderId="4" xfId="1" applyFont="1" applyBorder="1" applyAlignment="1">
      <alignment horizontal="centerContinuous" vertical="center"/>
    </xf>
    <xf numFmtId="0" fontId="6" fillId="0" borderId="3" xfId="1" applyFont="1" applyBorder="1" applyAlignment="1">
      <alignment horizontal="centerContinuous" vertical="center"/>
    </xf>
    <xf numFmtId="0" fontId="6" fillId="0" borderId="5" xfId="1" applyFont="1" applyBorder="1" applyAlignment="1">
      <alignment horizontal="centerContinuous" vertical="center"/>
    </xf>
    <xf numFmtId="0" fontId="6" fillId="0" borderId="6" xfId="1" applyFont="1" applyBorder="1" applyAlignment="1">
      <alignment horizontal="centerContinuous" vertical="center"/>
    </xf>
    <xf numFmtId="0" fontId="6" fillId="0" borderId="0" xfId="1" applyFont="1" applyAlignment="1">
      <alignment horizontal="centerContinuous" vertical="center"/>
    </xf>
    <xf numFmtId="0" fontId="6" fillId="0" borderId="12" xfId="1" applyFont="1" applyBorder="1" applyAlignment="1">
      <alignment horizontal="centerContinuous" vertical="center"/>
    </xf>
    <xf numFmtId="0" fontId="5" fillId="0" borderId="8" xfId="1" applyFont="1" applyBorder="1" applyAlignment="1">
      <alignment horizontal="centerContinuous"/>
    </xf>
    <xf numFmtId="0" fontId="5" fillId="0" borderId="10" xfId="1" applyFont="1" applyBorder="1" applyAlignment="1">
      <alignment horizontal="centerContinuous"/>
    </xf>
    <xf numFmtId="0" fontId="6" fillId="0" borderId="8" xfId="1" applyFont="1" applyBorder="1" applyAlignment="1">
      <alignment horizontal="centerContinuous" vertical="center"/>
    </xf>
    <xf numFmtId="0" fontId="6" fillId="0" borderId="9" xfId="1" applyFont="1" applyBorder="1" applyAlignment="1">
      <alignment horizontal="centerContinuous" vertical="center"/>
    </xf>
    <xf numFmtId="0" fontId="6" fillId="0" borderId="10" xfId="1" applyFont="1" applyBorder="1" applyAlignment="1">
      <alignment horizontal="centerContinuous" vertical="center"/>
    </xf>
    <xf numFmtId="0" fontId="6" fillId="0" borderId="11" xfId="1" applyFont="1" applyBorder="1" applyAlignment="1">
      <alignment horizontal="centerContinuous" vertical="center"/>
    </xf>
    <xf numFmtId="0" fontId="5" fillId="0" borderId="6" xfId="1" applyFont="1" applyBorder="1"/>
    <xf numFmtId="0" fontId="5" fillId="0" borderId="7" xfId="1" applyFont="1" applyBorder="1"/>
    <xf numFmtId="0" fontId="6" fillId="0" borderId="0" xfId="1" applyFont="1"/>
    <xf numFmtId="14" fontId="5" fillId="0" borderId="0" xfId="1" applyNumberFormat="1" applyFont="1"/>
    <xf numFmtId="166" fontId="5" fillId="0" borderId="0" xfId="1" applyNumberFormat="1" applyFont="1"/>
    <xf numFmtId="14" fontId="5" fillId="0" borderId="0" xfId="1" applyNumberFormat="1" applyFont="1" applyAlignment="1">
      <alignment horizontal="left"/>
    </xf>
    <xf numFmtId="1" fontId="6" fillId="0" borderId="0" xfId="4" applyNumberFormat="1" applyFont="1" applyAlignment="1">
      <alignment horizontal="center" vertical="center"/>
    </xf>
    <xf numFmtId="165" fontId="6" fillId="0" borderId="0" xfId="1" applyNumberFormat="1" applyFont="1" applyAlignment="1">
      <alignment horizontal="center" vertical="center"/>
    </xf>
    <xf numFmtId="1" fontId="6" fillId="0" borderId="0" xfId="1" applyNumberFormat="1" applyFont="1" applyAlignment="1">
      <alignment horizontal="center"/>
    </xf>
    <xf numFmtId="167" fontId="6" fillId="0" borderId="0" xfId="1" applyNumberFormat="1" applyFont="1" applyAlignment="1">
      <alignment horizontal="right"/>
    </xf>
    <xf numFmtId="1" fontId="5" fillId="0" borderId="0" xfId="1" applyNumberFormat="1" applyFont="1" applyAlignment="1">
      <alignment horizontal="center"/>
    </xf>
    <xf numFmtId="167" fontId="5" fillId="0" borderId="0" xfId="1" applyNumberFormat="1" applyFont="1" applyAlignment="1">
      <alignment horizontal="right"/>
    </xf>
    <xf numFmtId="1" fontId="5" fillId="0" borderId="9" xfId="1" applyNumberFormat="1" applyFont="1" applyBorder="1" applyAlignment="1">
      <alignment horizontal="center"/>
    </xf>
    <xf numFmtId="167" fontId="5" fillId="0" borderId="9" xfId="1" applyNumberFormat="1" applyFont="1" applyBorder="1" applyAlignment="1">
      <alignment horizontal="right"/>
    </xf>
    <xf numFmtId="1" fontId="6" fillId="0" borderId="13" xfId="1" applyNumberFormat="1" applyFont="1" applyBorder="1" applyAlignment="1">
      <alignment horizontal="center"/>
    </xf>
    <xf numFmtId="167" fontId="6" fillId="0" borderId="13" xfId="1" applyNumberFormat="1" applyFont="1" applyBorder="1" applyAlignment="1">
      <alignment horizontal="right"/>
    </xf>
    <xf numFmtId="167" fontId="5" fillId="0" borderId="0" xfId="1" applyNumberFormat="1" applyFont="1"/>
    <xf numFmtId="167" fontId="6" fillId="0" borderId="9" xfId="1" applyNumberFormat="1" applyFont="1" applyBorder="1"/>
    <xf numFmtId="167" fontId="5" fillId="0" borderId="9" xfId="1" applyNumberFormat="1" applyFont="1" applyBorder="1"/>
    <xf numFmtId="167" fontId="6" fillId="0" borderId="0" xfId="1" applyNumberFormat="1" applyFont="1"/>
    <xf numFmtId="0" fontId="5" fillId="0" borderId="8" xfId="1" applyFont="1" applyBorder="1"/>
    <xf numFmtId="0" fontId="5" fillId="0" borderId="9" xfId="1" applyFont="1" applyBorder="1"/>
    <xf numFmtId="0" fontId="5" fillId="0" borderId="10" xfId="1" applyFont="1" applyBorder="1"/>
    <xf numFmtId="0" fontId="5" fillId="7" borderId="0" xfId="1" applyFont="1" applyFill="1"/>
    <xf numFmtId="0" fontId="6" fillId="0" borderId="0" xfId="1" applyFont="1" applyAlignment="1">
      <alignment horizontal="center"/>
    </xf>
    <xf numFmtId="1" fontId="6" fillId="0" borderId="0" xfId="4" applyNumberFormat="1" applyFont="1" applyAlignment="1">
      <alignment horizontal="right"/>
    </xf>
    <xf numFmtId="168" fontId="6" fillId="0" borderId="0" xfId="5" applyNumberFormat="1" applyFont="1" applyAlignment="1">
      <alignment horizontal="right"/>
    </xf>
    <xf numFmtId="1" fontId="5" fillId="0" borderId="0" xfId="4" applyNumberFormat="1" applyFont="1" applyAlignment="1">
      <alignment horizontal="right"/>
    </xf>
    <xf numFmtId="168" fontId="5" fillId="0" borderId="0" xfId="5" applyNumberFormat="1" applyFont="1" applyAlignment="1">
      <alignment horizontal="right"/>
    </xf>
    <xf numFmtId="164" fontId="5" fillId="0" borderId="13" xfId="5" applyNumberFormat="1" applyFont="1" applyBorder="1" applyAlignment="1">
      <alignment horizontal="center"/>
    </xf>
    <xf numFmtId="168" fontId="5" fillId="0" borderId="13" xfId="5" applyNumberFormat="1" applyFont="1" applyBorder="1" applyAlignment="1">
      <alignment horizontal="right"/>
    </xf>
    <xf numFmtId="0" fontId="5" fillId="0" borderId="1" xfId="1" applyFont="1" applyBorder="1" applyAlignment="1">
      <alignment horizontal="center"/>
    </xf>
    <xf numFmtId="0" fontId="6" fillId="0" borderId="1" xfId="1" applyFont="1" applyBorder="1" applyAlignment="1">
      <alignment horizontal="center" vertical="center"/>
    </xf>
    <xf numFmtId="0" fontId="6" fillId="0" borderId="1" xfId="1" applyFont="1" applyBorder="1" applyAlignment="1">
      <alignment horizontal="center" vertical="center" wrapText="1"/>
    </xf>
    <xf numFmtId="0" fontId="6" fillId="0" borderId="2" xfId="1" applyFont="1" applyBorder="1" applyAlignment="1">
      <alignment horizontal="center" vertical="center"/>
    </xf>
    <xf numFmtId="0" fontId="6" fillId="0" borderId="4" xfId="1" applyFont="1" applyBorder="1" applyAlignment="1">
      <alignment horizontal="center" vertical="center"/>
    </xf>
    <xf numFmtId="0" fontId="6" fillId="0" borderId="3" xfId="1" applyFont="1" applyBorder="1" applyAlignment="1">
      <alignment horizontal="center" vertical="center"/>
    </xf>
    <xf numFmtId="0" fontId="6" fillId="0" borderId="8" xfId="1" applyFont="1" applyBorder="1" applyAlignment="1">
      <alignment horizontal="center" vertical="center"/>
    </xf>
    <xf numFmtId="0" fontId="6" fillId="0" borderId="9" xfId="1" applyFont="1" applyBorder="1" applyAlignment="1">
      <alignment horizontal="center" vertical="center"/>
    </xf>
    <xf numFmtId="0" fontId="6" fillId="0" borderId="10" xfId="1" applyFont="1" applyBorder="1" applyAlignment="1">
      <alignment horizontal="center" vertical="center"/>
    </xf>
    <xf numFmtId="0" fontId="6" fillId="0" borderId="5" xfId="1" applyFont="1" applyBorder="1" applyAlignment="1">
      <alignment horizontal="center" vertical="center"/>
    </xf>
    <xf numFmtId="0" fontId="6" fillId="0" borderId="11" xfId="1" applyFont="1" applyBorder="1" applyAlignment="1">
      <alignment horizontal="center" vertical="center"/>
    </xf>
    <xf numFmtId="0" fontId="11" fillId="0" borderId="0" xfId="1" applyFont="1" applyAlignment="1">
      <alignment horizontal="center" vertical="center" wrapText="1"/>
    </xf>
    <xf numFmtId="0" fontId="6" fillId="0" borderId="6" xfId="1" applyFont="1" applyBorder="1" applyAlignment="1">
      <alignment horizontal="center" vertical="center" wrapText="1"/>
    </xf>
    <xf numFmtId="0" fontId="6" fillId="0" borderId="0" xfId="1" applyFont="1" applyAlignment="1">
      <alignment horizontal="center" vertical="center" wrapText="1"/>
    </xf>
    <xf numFmtId="0" fontId="6" fillId="0" borderId="7" xfId="1" applyFont="1" applyBorder="1" applyAlignment="1">
      <alignment horizontal="center" vertical="center" wrapText="1"/>
    </xf>
    <xf numFmtId="0" fontId="12" fillId="0" borderId="0" xfId="0" applyFont="1" applyAlignment="1">
      <alignment horizontal="center" vertical="center" wrapText="1"/>
    </xf>
  </cellXfs>
  <cellStyles count="6">
    <cellStyle name="Millares" xfId="2" builtinId="3"/>
    <cellStyle name="Millares 2 2" xfId="5" xr:uid="{00000000-0005-0000-0000-000001000000}"/>
    <cellStyle name="Millares 3" xfId="4" xr:uid="{00000000-0005-0000-0000-000002000000}"/>
    <cellStyle name="Moneda" xfId="3" builtinId="4"/>
    <cellStyle name="Normal" xfId="0" builtinId="0"/>
    <cellStyle name="Normal 2 2" xfId="1" xr:uid="{00000000-0005-0000-0000-000005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microsoft.com/office/2017/10/relationships/person" Target="persons/perso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2</xdr:col>
      <xdr:colOff>21166</xdr:colOff>
      <xdr:row>0</xdr:row>
      <xdr:rowOff>63500</xdr:rowOff>
    </xdr:from>
    <xdr:to>
      <xdr:col>4</xdr:col>
      <xdr:colOff>6350</xdr:colOff>
      <xdr:row>1</xdr:row>
      <xdr:rowOff>301625</xdr:rowOff>
    </xdr:to>
    <xdr:pic>
      <xdr:nvPicPr>
        <xdr:cNvPr id="2" name="Imagen 2" descr="Nombre de la empresa&#10;&#10;Descripción generada automáticamente con confianza baja">
          <a:extLst>
            <a:ext uri="{FF2B5EF4-FFF2-40B4-BE49-F238E27FC236}">
              <a16:creationId xmlns:a16="http://schemas.microsoft.com/office/drawing/2014/main" id="{17A44E37-4B81-40BF-893D-6D0413AF3088}"/>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153583" y="63500"/>
          <a:ext cx="1211792" cy="60854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26</xdr:row>
      <xdr:rowOff>11339</xdr:rowOff>
    </xdr:from>
    <xdr:ext cx="1019174" cy="421748"/>
    <xdr:pic>
      <xdr:nvPicPr>
        <xdr:cNvPr id="3" name="Imagen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2"/>
        <a:stretch>
          <a:fillRect/>
        </a:stretch>
      </xdr:blipFill>
      <xdr:spPr>
        <a:xfrm>
          <a:off x="5211537" y="442458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ersons/person.xml><?xml version="1.0" encoding="utf-8"?>
<personList xmlns="http://schemas.microsoft.com/office/spreadsheetml/2018/threadedcomments" xmlns:x="http://schemas.openxmlformats.org/spreadsheetml/2006/main">
  <person displayName="Stefany Arana Garcia" id="{E59E4DDE-80F3-4478-BAAB-E075F381C877}" userId="S::saranag@epsdelagente.com.co::90c1d6ec-8045-436b-a514-3968ca63b08f" providerId="AD"/>
</personList>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uan Camilo Paez Ramirez" refreshedDate="45784.474730208334" createdVersion="5" refreshedVersion="5" minRefreshableVersion="3" recordCount="11" xr:uid="{00000000-000A-0000-FFFF-FFFF10000000}">
  <cacheSource type="worksheet">
    <worksheetSource ref="A2:AY13" sheet="ESTADO DE CADA FACTURA"/>
  </cacheSource>
  <cacheFields count="65">
    <cacheField name="NIT IPS" numFmtId="0">
      <sharedItems containsSemiMixedTypes="0" containsString="0" containsNumber="1" containsInteger="1" minValue="901153925" maxValue="901153925"/>
    </cacheField>
    <cacheField name="Nombre IPS" numFmtId="0">
      <sharedItems/>
    </cacheField>
    <cacheField name="Prefijo Factura" numFmtId="0">
      <sharedItems/>
    </cacheField>
    <cacheField name="Numero Factura" numFmtId="0">
      <sharedItems containsSemiMixedTypes="0" containsString="0" containsNumber="1" containsInteger="1" minValue="189" maxValue="682"/>
    </cacheField>
    <cacheField name="FACT" numFmtId="0">
      <sharedItems/>
    </cacheField>
    <cacheField name="LLAVE" numFmtId="0">
      <sharedItems/>
    </cacheField>
    <cacheField name="Edad de la cartera" numFmtId="0">
      <sharedItems containsSemiMixedTypes="0" containsString="0" containsNumber="1" containsInteger="1" minValue="20" maxValue="635"/>
    </cacheField>
    <cacheField name="IPS Fecha factura" numFmtId="14">
      <sharedItems containsSemiMixedTypes="0" containsNonDate="0" containsDate="1" containsString="0" minDate="2021-04-13T00:00:00" maxDate="2025-03-07T00:00:00"/>
    </cacheField>
    <cacheField name="IPS Fecha radicado" numFmtId="14">
      <sharedItems containsSemiMixedTypes="0" containsNonDate="0" containsDate="1" containsString="0" minDate="2023-08-03T00:00:00" maxDate="2025-04-10T00:00:00"/>
    </cacheField>
    <cacheField name="IPS Valor Factura" numFmtId="165">
      <sharedItems containsSemiMixedTypes="0" containsString="0" containsNumber="1" containsInteger="1" minValue="80000" maxValue="20043213"/>
    </cacheField>
    <cacheField name="IPS Saldo Factura" numFmtId="165">
      <sharedItems containsSemiMixedTypes="0" containsString="0" containsNumber="1" containsInteger="1" minValue="80000" maxValue="20043213"/>
    </cacheField>
    <cacheField name="Tipo de Contrato" numFmtId="0">
      <sharedItems/>
    </cacheField>
    <cacheField name="CIUDAD" numFmtId="0">
      <sharedItems/>
    </cacheField>
    <cacheField name="Tipo de Prestación" numFmtId="0">
      <sharedItems/>
    </cacheField>
    <cacheField name="Numero de Contrato" numFmtId="0">
      <sharedItems/>
    </cacheField>
    <cacheField name="ESTADO CARTERA ANTERIOR" numFmtId="0">
      <sharedItems/>
    </cacheField>
    <cacheField name="ESTADO EPS 07-05-2025" numFmtId="0">
      <sharedItems count="5">
        <s v="Factura cancelada"/>
        <s v="Factura devuelta"/>
        <s v="Factura pendiente en programacion de pago"/>
        <s v="Factura pendiente en programacion de pago - Glosa por contestar IPS"/>
        <s v="Facturacion Covid"/>
      </sharedItems>
    </cacheField>
    <cacheField name="POR PAGAR SAP" numFmtId="165">
      <sharedItems containsSemiMixedTypes="0" containsString="0" containsNumber="1" containsInteger="1" minValue="0" maxValue="9231571"/>
    </cacheField>
    <cacheField name="DOC CONTA" numFmtId="0">
      <sharedItems containsString="0" containsBlank="1" containsNumber="1" containsInteger="1" minValue="136034719" maxValue="1222576418"/>
    </cacheField>
    <cacheField name="ESTADO COVID" numFmtId="0">
      <sharedItems containsBlank="1"/>
    </cacheField>
    <cacheField name="VALIDACION" numFmtId="0">
      <sharedItems containsBlank="1"/>
    </cacheField>
    <cacheField name="OBSERVACION" numFmtId="0">
      <sharedItems containsBlank="1"/>
    </cacheField>
    <cacheField name="ESTADO BOX" numFmtId="0">
      <sharedItems/>
    </cacheField>
    <cacheField name="FECHA FACT" numFmtId="14">
      <sharedItems containsSemiMixedTypes="0" containsNonDate="0" containsDate="1" containsString="0" minDate="2021-04-13T00:00:00" maxDate="2025-03-07T00:00:00"/>
    </cacheField>
    <cacheField name="FECHA RAD" numFmtId="14">
      <sharedItems containsSemiMixedTypes="0" containsNonDate="0" containsDate="1" containsString="0" minDate="2022-07-22T00:00:00" maxDate="2025-04-10T00:00:00"/>
    </cacheField>
    <cacheField name="FECHA LIQ" numFmtId="14">
      <sharedItems containsNonDate="0" containsDate="1" containsString="0" containsBlank="1" minDate="2023-11-24T00:00:00" maxDate="2025-04-24T00:00:00"/>
    </cacheField>
    <cacheField name="FECHA DEV" numFmtId="14">
      <sharedItems containsNonDate="0" containsDate="1" containsString="0" containsBlank="1" minDate="2024-11-27T00:00:00" maxDate="2024-11-28T00:00:00"/>
    </cacheField>
    <cacheField name="DIAS" numFmtId="0">
      <sharedItems containsSemiMixedTypes="0" containsString="0" containsNumber="1" containsInteger="1" minValue="7" maxValue="523"/>
    </cacheField>
    <cacheField name="EDAD" numFmtId="0">
      <sharedItems/>
    </cacheField>
    <cacheField name="VALOR BRUTO" numFmtId="165">
      <sharedItems containsSemiMixedTypes="0" containsString="0" containsNumber="1" containsInteger="1" minValue="80000" maxValue="20043213"/>
    </cacheField>
    <cacheField name="VALOR RADICAD" numFmtId="165">
      <sharedItems containsSemiMixedTypes="0" containsString="0" containsNumber="1" containsInteger="1" minValue="80000" maxValue="20043213"/>
    </cacheField>
    <cacheField name="COPAGO/CM REAL" numFmtId="165">
      <sharedItems containsSemiMixedTypes="0" containsString="0" containsNumber="1" containsInteger="1" minValue="0" maxValue="357000"/>
    </cacheField>
    <cacheField name="COPAGO/CM BOX" numFmtId="165">
      <sharedItems containsSemiMixedTypes="0" containsString="0" containsNumber="1" containsInteger="1" minValue="0" maxValue="357000"/>
    </cacheField>
    <cacheField name="NOTA CREDITO" numFmtId="165">
      <sharedItems containsSemiMixedTypes="0" containsString="0" containsNumber="1" containsInteger="1" minValue="0" maxValue="0"/>
    </cacheField>
    <cacheField name="GLOSA PDTE" numFmtId="165">
      <sharedItems containsSemiMixedTypes="0" containsString="0" containsNumber="1" containsInteger="1" minValue="0" maxValue="18842498"/>
    </cacheField>
    <cacheField name="GLOSA ACEPTADA" numFmtId="165">
      <sharedItems containsSemiMixedTypes="0" containsString="0" containsNumber="1" containsInteger="1" minValue="0" maxValue="651497"/>
    </cacheField>
    <cacheField name="DEVOLUCION" numFmtId="165">
      <sharedItems containsSemiMixedTypes="0" containsString="0" containsNumber="1" containsInteger="1" minValue="0" maxValue="196792"/>
    </cacheField>
    <cacheField name="Devolucion Aceptada" numFmtId="0">
      <sharedItems containsNonDate="0" containsString="0" containsBlank="1"/>
    </cacheField>
    <cacheField name="Observacion Devolucion" numFmtId="0">
      <sharedItems containsBlank="1"/>
    </cacheField>
    <cacheField name="Observacion glosa" numFmtId="0">
      <sharedItems containsBlank="1" containsMixedTypes="1" containsNumber="1" containsInteger="1" minValue="0" maxValue="0" longText="1"/>
    </cacheField>
    <cacheField name="USUARIO LIQ" numFmtId="0">
      <sharedItems containsBlank="1"/>
    </cacheField>
    <cacheField name="Rete Fuente" numFmtId="165">
      <sharedItems containsSemiMixedTypes="0" containsString="0" containsNumber="1" containsInteger="1" minValue="0" maxValue="195685"/>
    </cacheField>
    <cacheField name="VALOR A PAGAR" numFmtId="165">
      <sharedItems containsSemiMixedTypes="0" containsString="0" containsNumber="1" containsInteger="1" minValue="0" maxValue="9427256"/>
    </cacheField>
    <cacheField name="Valor_Glosa y Devolución" numFmtId="165">
      <sharedItems containsSemiMixedTypes="0" containsString="0" containsNumber="1" containsInteger="1" minValue="0" maxValue="18842498"/>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Numero Contrato" numFmtId="0">
      <sharedItems containsBlank="1"/>
    </cacheField>
    <cacheField name="FACTURA CANCELADA" numFmtId="165">
      <sharedItems containsSemiMixedTypes="0" containsString="0" containsNumber="1" containsInteger="1" minValue="0" maxValue="163200"/>
    </cacheField>
    <cacheField name="FACTURA DEVUELTA" numFmtId="165">
      <sharedItems containsSemiMixedTypes="0" containsString="0" containsNumber="1" containsInteger="1" minValue="0" maxValue="196792"/>
    </cacheField>
    <cacheField name="FACTURA NO RADICADA" numFmtId="165">
      <sharedItems containsSemiMixedTypes="0" containsString="0" containsNumber="1" containsInteger="1" minValue="0" maxValue="0"/>
    </cacheField>
    <cacheField name="GLOSA ACEPTADA2" numFmtId="165">
      <sharedItems containsSemiMixedTypes="0" containsString="0" containsNumber="1" containsInteger="1" minValue="0" maxValue="0"/>
    </cacheField>
    <cacheField name="VALOR EXTEMPORANEO" numFmtId="165">
      <sharedItems containsSemiMixedTypes="0" containsString="0" containsNumber="1" containsInteger="1" minValue="0" maxValue="0"/>
    </cacheField>
    <cacheField name="GLOSA PDTE2" numFmtId="165">
      <sharedItems containsSemiMixedTypes="0" containsString="0" containsNumber="1" containsInteger="1" minValue="0" maxValue="13711400"/>
    </cacheField>
    <cacheField name="FACTURA EN PROGRAMACION DE PAGO" numFmtId="165">
      <sharedItems containsSemiMixedTypes="0" containsString="0" containsNumber="1" containsInteger="1" minValue="0" maxValue="9427256"/>
    </cacheField>
    <cacheField name="FACTURA EN PROCESO INTERNO" numFmtId="165">
      <sharedItems containsSemiMixedTypes="0" containsString="0" containsNumber="1" containsInteger="1" minValue="0" maxValue="0"/>
    </cacheField>
    <cacheField name="FACTURACION COVID-19" numFmtId="165">
      <sharedItems containsSemiMixedTypes="0" containsString="0" containsNumber="1" containsInteger="1" minValue="0" maxValue="80000"/>
    </cacheField>
    <cacheField name="VALO CANCELADO SAP" numFmtId="165">
      <sharedItems containsSemiMixedTypes="0" containsString="0" containsNumber="1" containsInteger="1" minValue="0" maxValue="9038053"/>
    </cacheField>
    <cacheField name="RETENCION" numFmtId="165">
      <sharedItems containsSemiMixedTypes="0" containsString="0" containsNumber="1" containsInteger="1" minValue="0" maxValue="0"/>
    </cacheField>
    <cacheField name="DOC COMPENSACION SAP" numFmtId="0">
      <sharedItems containsString="0" containsBlank="1" containsNumber="1" containsInteger="1" minValue="2201510500" maxValue="2201510500"/>
    </cacheField>
    <cacheField name="FECHA COMPENSACION SAP" numFmtId="14">
      <sharedItems containsNonDate="0" containsDate="1" containsString="0" containsBlank="1" minDate="2024-05-17T00:00:00" maxDate="2024-05-18T00:00:00"/>
    </cacheField>
    <cacheField name="OBSE PAGO" numFmtId="0">
      <sharedItems containsBlank="1"/>
    </cacheField>
    <cacheField name="VALOR TRANFERENCIA" numFmtId="165">
      <sharedItems containsSemiMixedTypes="0" containsString="0" containsNumber="1" containsInteger="1" minValue="0" maxValue="33444776"/>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11">
  <r>
    <n v="901153925"/>
    <s v="CLINICA NUEVA EL LAGO SAS"/>
    <s v="EHL"/>
    <n v="189"/>
    <s v="EHL189"/>
    <s v="901153925_EHL189"/>
    <n v="635"/>
    <d v="2021-05-12T00:00:00"/>
    <d v="2023-08-03T00:00:00"/>
    <n v="9874000"/>
    <n v="163200"/>
    <s v="EVENTO"/>
    <s v="BOGOTÁ D.C"/>
    <s v="HOSPITALARIO "/>
    <s v="SIN CONTRATO"/>
    <s v="Factura cancelada"/>
    <x v="0"/>
    <n v="0"/>
    <m/>
    <m/>
    <m/>
    <m/>
    <s v="Finalizada"/>
    <d v="2022-05-12T00:00:00"/>
    <d v="2022-07-22T00:00:00"/>
    <d v="2024-04-30T00:00:00"/>
    <m/>
    <n v="365"/>
    <s v="Más de 360"/>
    <n v="9874000"/>
    <n v="651497"/>
    <n v="0"/>
    <n v="0"/>
    <n v="0"/>
    <n v="0"/>
    <n v="651497"/>
    <n v="0"/>
    <m/>
    <m/>
    <s v=" IPS ACEPTA EL VALOR TOTAL DE LA GLOSA POR $ 651.497 EN APLICATIVO BOXALUD. "/>
    <s v="Elizabeth Fernandez Chilito"/>
    <n v="0"/>
    <n v="0"/>
    <n v="0"/>
    <m/>
    <m/>
    <m/>
    <m/>
    <m/>
    <s v="MIG-901153925"/>
    <n v="163200"/>
    <n v="0"/>
    <n v="0"/>
    <n v="0"/>
    <n v="0"/>
    <n v="0"/>
    <n v="0"/>
    <n v="0"/>
    <n v="0"/>
    <n v="9038053"/>
    <n v="0"/>
    <n v="2201510500"/>
    <d v="2024-05-17T00:00:00"/>
    <s v="(en blanco)"/>
    <n v="33444776"/>
  </r>
  <r>
    <n v="901153925"/>
    <s v="CLINICA NUEVA EL LAGO SAS"/>
    <s v="EUL"/>
    <n v="204"/>
    <s v="EUL204"/>
    <s v="901153925_EUL204"/>
    <n v="195"/>
    <d v="2021-04-13T00:00:00"/>
    <d v="2024-10-16T00:00:00"/>
    <n v="196792"/>
    <n v="196792"/>
    <s v="EVENTO"/>
    <s v="BOGOTÁ D.C"/>
    <s v="URGENCIAS"/>
    <s v="SIN CONTRATO"/>
    <s v="Factura devuelta"/>
    <x v="1"/>
    <n v="0"/>
    <m/>
    <m/>
    <m/>
    <m/>
    <s v="Devuelta"/>
    <d v="2021-04-13T00:00:00"/>
    <d v="2024-11-01T00:00:00"/>
    <m/>
    <d v="2024-11-27T00:00:00"/>
    <n v="154"/>
    <s v="91-180"/>
    <n v="196792"/>
    <n v="196792"/>
    <n v="0"/>
    <n v="0"/>
    <n v="0"/>
    <n v="0"/>
    <n v="0"/>
    <n v="196792"/>
    <m/>
    <s v="NO PBS FACTURA . SE SOSTIENE DEVOLUCION PARA FECHA DE PRESTACION MIPRES YA SE ENCUENTRA EXTEMPORANEO , RESOLUCION 1885/2018 VIGENCIA 3 AÑOS FECHA DE PRESTACION. FECHA PRESTACION AÑO 2020.  "/>
    <n v="0"/>
    <m/>
    <n v="0"/>
    <n v="0"/>
    <n v="196792"/>
    <s v="DEVOLUCION"/>
    <s v="NO PBS FACTURA . SE SOSTIENE DEVOLUCION PARA FECHA DE PRESTACION MIPRES YA SE ENCUENTRA EXTEMPORANEO , RESOLUCION 1885/2018 VIGENCIA 3 AÑOS FECHA DE PRESTACION. FECHA PRESTACION AÑO 2020."/>
    <s v="NO PBS"/>
    <s v="Exámenes de laboratorio, imágenes y otras ayudas diagnósticas ambulatorias"/>
    <s v="Ambulatorio"/>
    <m/>
    <n v="0"/>
    <n v="196792"/>
    <n v="0"/>
    <n v="0"/>
    <n v="0"/>
    <n v="0"/>
    <n v="0"/>
    <n v="0"/>
    <n v="0"/>
    <n v="0"/>
    <n v="0"/>
    <m/>
    <m/>
    <m/>
    <n v="0"/>
  </r>
  <r>
    <n v="901153925"/>
    <s v="CLINICA NUEVA EL LAGO SAS"/>
    <s v="EHL"/>
    <n v="673"/>
    <s v="EHL673"/>
    <s v="901153925_EHL673"/>
    <n v="53"/>
    <d v="2025-02-06T00:00:00"/>
    <d v="2025-03-07T00:00:00"/>
    <n v="9427256"/>
    <n v="9427256"/>
    <s v="EVENTO"/>
    <s v="BOGOTÁ D.C"/>
    <s v="HOSPITALARIO "/>
    <s v="SIN CONTRATO"/>
    <e v="#N/A"/>
    <x v="2"/>
    <n v="9231571"/>
    <n v="1222576418"/>
    <m/>
    <m/>
    <m/>
    <s v="Finalizada"/>
    <d v="2025-02-06T00:00:00"/>
    <d v="2025-03-07T00:00:00"/>
    <d v="2025-03-25T00:00:00"/>
    <m/>
    <n v="36"/>
    <s v="31-60"/>
    <n v="9784256"/>
    <n v="9784256"/>
    <n v="357000"/>
    <n v="357000"/>
    <n v="0"/>
    <n v="0"/>
    <n v="0"/>
    <n v="0"/>
    <m/>
    <m/>
    <m/>
    <s v="Yufrey Hernandez Truque"/>
    <n v="195685"/>
    <n v="9427256"/>
    <n v="0"/>
    <m/>
    <m/>
    <m/>
    <s v="Exámenes de laboratorio, imágenes y otras ayudas diagnósticas ambulatorias"/>
    <m/>
    <s v="COT-2024-18"/>
    <n v="0"/>
    <n v="0"/>
    <n v="0"/>
    <n v="0"/>
    <n v="0"/>
    <n v="0"/>
    <n v="9427256"/>
    <n v="0"/>
    <n v="0"/>
    <n v="0"/>
    <n v="0"/>
    <m/>
    <m/>
    <m/>
    <n v="0"/>
  </r>
  <r>
    <n v="901153925"/>
    <s v="CLINICA NUEVA EL LAGO SAS"/>
    <s v="EHL"/>
    <n v="568"/>
    <s v="EHL568"/>
    <s v="901153925_EHL568"/>
    <n v="95"/>
    <d v="2024-04-19T00:00:00"/>
    <d v="2025-01-24T00:00:00"/>
    <n v="2840116"/>
    <n v="2840116"/>
    <s v="EVENTO"/>
    <s v="BOGOTÁ D.C"/>
    <s v="HOSPITALARIO "/>
    <s v="SIN CONTRATO"/>
    <s v="Factura devuelta"/>
    <x v="2"/>
    <n v="2783314"/>
    <n v="1222573483"/>
    <m/>
    <m/>
    <m/>
    <s v="Finalizada"/>
    <d v="2024-04-19T00:00:00"/>
    <d v="2025-02-03T00:00:00"/>
    <d v="2025-02-14T00:00:00"/>
    <m/>
    <n v="75"/>
    <s v="61-90"/>
    <n v="2840116"/>
    <n v="2840116"/>
    <n v="0"/>
    <n v="0"/>
    <n v="0"/>
    <n v="0"/>
    <n v="0"/>
    <n v="0"/>
    <m/>
    <m/>
    <m/>
    <s v="Yufrey Hernandez Truque"/>
    <n v="56802"/>
    <n v="2840116"/>
    <n v="0"/>
    <m/>
    <m/>
    <m/>
    <s v="Exámenes de laboratorio, imágenes y otras ayudas diagnósticas ambulatorias"/>
    <m/>
    <s v="URG-2023-64"/>
    <n v="0"/>
    <n v="0"/>
    <n v="0"/>
    <n v="0"/>
    <n v="0"/>
    <n v="0"/>
    <n v="2840116"/>
    <n v="0"/>
    <n v="0"/>
    <n v="0"/>
    <n v="0"/>
    <m/>
    <m/>
    <m/>
    <n v="0"/>
  </r>
  <r>
    <n v="901153925"/>
    <s v="CLINICA NUEVA EL LAGO SAS"/>
    <s v="EHL"/>
    <n v="584"/>
    <s v="EHL584"/>
    <s v="901153925_EHL584"/>
    <n v="259"/>
    <d v="2024-05-06T00:00:00"/>
    <d v="2024-08-13T00:00:00"/>
    <n v="3093467"/>
    <n v="3093467"/>
    <s v="EVENTO"/>
    <s v="BOGOTÁ D.C"/>
    <s v="HOSPITALARIO "/>
    <s v="SIN CONTRATO"/>
    <s v="Factura pendiente en programacion de pago"/>
    <x v="2"/>
    <n v="3031598"/>
    <n v="1222542969"/>
    <m/>
    <m/>
    <m/>
    <s v="Finalizada"/>
    <d v="2024-05-06T00:00:00"/>
    <d v="2024-07-03T00:00:00"/>
    <d v="2024-09-13T00:00:00"/>
    <m/>
    <n v="229"/>
    <s v="181-360"/>
    <n v="3093467"/>
    <n v="3093467"/>
    <n v="0"/>
    <n v="0"/>
    <n v="0"/>
    <n v="0"/>
    <n v="0"/>
    <n v="0"/>
    <m/>
    <m/>
    <m/>
    <s v="Yufrey Hernandez Truque"/>
    <n v="61869"/>
    <n v="3093467"/>
    <n v="0"/>
    <m/>
    <m/>
    <m/>
    <s v="Exámenes de laboratorio, imágenes y otras ayudas diagnósticas ambulatorias"/>
    <m/>
    <s v="COT-2024-18"/>
    <n v="0"/>
    <n v="0"/>
    <n v="0"/>
    <n v="0"/>
    <n v="0"/>
    <n v="0"/>
    <n v="3093467"/>
    <n v="0"/>
    <n v="0"/>
    <n v="0"/>
    <n v="0"/>
    <m/>
    <m/>
    <m/>
    <n v="0"/>
  </r>
  <r>
    <n v="901153925"/>
    <s v="CLINICA NUEVA EL LAGO SAS"/>
    <s v="EHL"/>
    <n v="614"/>
    <s v="EHL614"/>
    <s v="901153925_EHL614"/>
    <n v="259"/>
    <d v="2024-08-06T00:00:00"/>
    <d v="2024-08-13T00:00:00"/>
    <n v="2857659"/>
    <n v="2857659"/>
    <s v="EVENTO"/>
    <s v="BOGOTÁ D.C"/>
    <s v="HOSPITALARIO "/>
    <s v="SIN CONTRATO"/>
    <s v="Factura pendiente en programacion de pago"/>
    <x v="2"/>
    <n v="2800506"/>
    <n v="1222530992"/>
    <m/>
    <m/>
    <m/>
    <s v="Finalizada"/>
    <d v="2024-08-06T00:00:00"/>
    <d v="2024-09-02T00:00:00"/>
    <d v="2024-10-27T00:00:00"/>
    <m/>
    <n v="185"/>
    <s v="181-360"/>
    <n v="2857659"/>
    <n v="2857659"/>
    <n v="0"/>
    <n v="0"/>
    <n v="0"/>
    <n v="0"/>
    <n v="0"/>
    <n v="0"/>
    <m/>
    <m/>
    <m/>
    <s v="Yufrey Hernandez Truque"/>
    <n v="57153"/>
    <n v="2857659"/>
    <n v="0"/>
    <m/>
    <m/>
    <m/>
    <s v="Exámenes de laboratorio, imágenes y otras ayudas diagnósticas ambulatorias"/>
    <m/>
    <s v="COT-2024-18"/>
    <n v="0"/>
    <n v="0"/>
    <n v="0"/>
    <n v="0"/>
    <n v="0"/>
    <n v="0"/>
    <n v="2857659"/>
    <n v="0"/>
    <n v="0"/>
    <n v="0"/>
    <n v="0"/>
    <m/>
    <m/>
    <m/>
    <n v="0"/>
  </r>
  <r>
    <n v="901153925"/>
    <s v="CLINICA NUEVA EL LAGO SAS"/>
    <s v="EHL"/>
    <n v="461"/>
    <s v="EHL461"/>
    <s v="901153925_EHL461"/>
    <n v="21"/>
    <d v="2022-10-31T00:00:00"/>
    <d v="2025-04-08T00:00:00"/>
    <n v="1840000"/>
    <n v="1840000"/>
    <s v="EVENTO"/>
    <s v="BOGOTÁ D.C"/>
    <s v="HOSPITALARIO "/>
    <s v="SIN CONTRATO"/>
    <s v="Factura pendiente en programacion de pago"/>
    <x v="2"/>
    <n v="1803200"/>
    <n v="136689413"/>
    <m/>
    <m/>
    <m/>
    <s v="Finalizada"/>
    <d v="2022-10-31T00:00:00"/>
    <d v="2024-08-01T00:00:00"/>
    <d v="2024-10-23T00:00:00"/>
    <m/>
    <n v="189"/>
    <s v="181-360"/>
    <n v="1840000"/>
    <n v="1840000"/>
    <n v="0"/>
    <n v="0"/>
    <n v="0"/>
    <n v="0"/>
    <n v="0"/>
    <n v="0"/>
    <m/>
    <m/>
    <s v="AUT SE DEVUELVE FACTURA LA AUTORIZACION QUE ENVIAN 2220685244612878 ES PARA EL SERVICIO DE URGENCIAS GESTIONAR CON EL AREA ENCARGADA DE AUTORIZACIONES PUES ENVIAN UNA AUT PROVISIONAL UCIN MCG61305 LA CUAL DEBE SER DE 15 DIGITOS NO ALFA NUMERICOS  MILENA"/>
    <s v="Yufrey Hernandez Truque"/>
    <n v="36800"/>
    <n v="1840000"/>
    <n v="0"/>
    <m/>
    <m/>
    <m/>
    <s v="Exámenes de laboratorio, imágenes y otras ayudas diagnósticas ambulatorias"/>
    <m/>
    <s v="URG-2023-64"/>
    <n v="0"/>
    <n v="0"/>
    <n v="0"/>
    <n v="0"/>
    <n v="0"/>
    <n v="0"/>
    <n v="1840000"/>
    <n v="0"/>
    <n v="0"/>
    <n v="0"/>
    <n v="0"/>
    <m/>
    <m/>
    <m/>
    <n v="0"/>
  </r>
  <r>
    <n v="901153925"/>
    <s v="CLINICA NUEVA EL LAGO SAS"/>
    <s v="EHL"/>
    <n v="660"/>
    <s v="EHL660"/>
    <s v="901153925_EHL660"/>
    <n v="111"/>
    <d v="2025-01-02T00:00:00"/>
    <d v="2025-01-08T00:00:00"/>
    <n v="3016290"/>
    <n v="3016290"/>
    <s v="EVENTO"/>
    <s v="BOGOTÁ D.C"/>
    <s v="HOSPITALARIO "/>
    <s v="SIN CONTRATO"/>
    <e v="#N/A"/>
    <x v="2"/>
    <n v="2955964"/>
    <n v="1222573484"/>
    <m/>
    <m/>
    <m/>
    <s v="Finalizada"/>
    <d v="2025-01-02T00:00:00"/>
    <d v="2025-01-07T00:00:00"/>
    <d v="2025-02-14T00:00:00"/>
    <m/>
    <n v="75"/>
    <s v="61-90"/>
    <n v="3016290"/>
    <n v="3016290"/>
    <n v="0"/>
    <n v="0"/>
    <n v="0"/>
    <n v="0"/>
    <n v="0"/>
    <n v="0"/>
    <m/>
    <m/>
    <m/>
    <s v="Yufrey Hernandez Truque"/>
    <n v="60326"/>
    <n v="3016290"/>
    <n v="0"/>
    <m/>
    <m/>
    <m/>
    <s v="Exámenes de laboratorio, imágenes y otras ayudas diagnósticas ambulatorias"/>
    <m/>
    <s v="URG-2023-64"/>
    <n v="0"/>
    <n v="0"/>
    <n v="0"/>
    <n v="0"/>
    <n v="0"/>
    <n v="0"/>
    <n v="3016290"/>
    <n v="0"/>
    <n v="0"/>
    <n v="0"/>
    <n v="0"/>
    <m/>
    <m/>
    <m/>
    <n v="0"/>
  </r>
  <r>
    <n v="901153925"/>
    <s v="CLINICA NUEVA EL LAGO SAS"/>
    <s v="EHL"/>
    <n v="561"/>
    <s v="EHL561"/>
    <s v="901153925_EHL561"/>
    <n v="229"/>
    <d v="2024-02-26T00:00:00"/>
    <d v="2024-09-12T00:00:00"/>
    <n v="19792031"/>
    <n v="19792031"/>
    <s v="EVENTO"/>
    <s v="BOGOTÁ D.C"/>
    <s v="HOSPITALARIO "/>
    <s v="SIN CONTRATO"/>
    <s v="Factura pendiente en programacion de pago - Glosa por contestar IPS"/>
    <x v="3"/>
    <n v="5959018"/>
    <n v="1222544102"/>
    <m/>
    <m/>
    <m/>
    <s v="Para respuesta prestador"/>
    <d v="2024-02-26T00:00:00"/>
    <d v="2024-09-12T00:00:00"/>
    <d v="2025-03-21T00:00:00"/>
    <m/>
    <n v="40"/>
    <s v="31-60"/>
    <n v="19792031"/>
    <n v="13711400"/>
    <n v="0"/>
    <n v="0"/>
    <n v="0"/>
    <n v="13711400"/>
    <n v="0"/>
    <n v="0"/>
    <m/>
    <m/>
    <s v="pertinencia medica dr DIEGO COLLAZOS SE OBJETA 10A002A, CANTIDAD 17, POR LOS DIAS 07-08-09-10-11-12-13-14-15-16-17-18-19-20-21-22-23 DE FEBRERO DE 2024 PACIENTE DESDE SU INGRESO SOLICITAN VALORACION POR OFTALMOLOGIA EL DIA 08 SOLICITAN VALORACION POR REUMATOLOGIA, DURANTES LOS DIAS MENCIONADOS NO SE EVIDENCIA VALROACION POR ESPECIALIDADES MENCIONADAS, LA PACIENTE EGRESA EL DIA 23-02-2024 CON ORDEN AMBULATORIA DE VALORACION POR AMBAS ESPECIALIDADES, LAS VALORACIONES NUNCA SE REALIZARON POR LO CUAL SE OBJETAN DIAS DE ESTANCIA Y CUIDADOS |PERTINENCIA MEDICA DR DIEGO COLLAZOS SE OBJETA 31303, CANTIDAD 2, RESONANCIA MAGNETICADE ORBITAS NO INTERPRETADAS, NO APORTAN AL MANEJO DEL PACIENTE, ADICIONALMENTE NO SE RECONOCE MEDIO DE CONTRASTE |PERTINENCIA MEDICA DR DIEGO COLLAZOS SE OBJETA CONREG, CANTIDAD 1, RESONANCIA MAGNETICADE ORBITAS NO INTERPRETADAS, NO APORTAN AL MANEJO DEL PACIENTE, ADICIONALMENTE NO SE RECONOCE MEDIO DE CONTRASTE |PERTINENCIA MEDICA DR DIEGO COLLAZOS SE OBJETA 21712, CANTIDAD TOMOGRAFIA DE TORAX NO INTERPRETADAS, NO APORTAN AL MANEJO DEL PACIENTE. "/>
    <s v="DIEGO FERNANDO COLLAZOS SILVA"/>
    <n v="0"/>
    <n v="0"/>
    <n v="13711400"/>
    <s v="GLOSA"/>
    <s v="PERTINENCIA MEDICA DR DIEGO COLLAZOS SE OBJETA CONREG, CANTIDAD 1, RESONANCIA MAGNETICADE ORBITAS NO INTERPRETADAS, NO APORTAN AL MANEJO DEL PACIENTE, ADICIONALMENTE NO SE RECONOCE MEDIO DE CONTRASTE"/>
    <s v="PERTINENCIA MEDICA"/>
    <s v="Exámenes de laboratorio, imágenes y otras ayudas diagnósticas ambulatorias"/>
    <s v="Ambulatorio"/>
    <s v="COT-2024-18"/>
    <n v="0"/>
    <n v="0"/>
    <n v="0"/>
    <n v="0"/>
    <n v="0"/>
    <n v="13711400"/>
    <n v="6080631"/>
    <n v="0"/>
    <n v="0"/>
    <n v="0"/>
    <n v="0"/>
    <m/>
    <m/>
    <m/>
    <n v="0"/>
  </r>
  <r>
    <n v="901153925"/>
    <s v="CLINICA NUEVA EL LAGO SAS"/>
    <s v="EHL"/>
    <n v="682"/>
    <s v="EHL682"/>
    <s v="901153925_EHL682"/>
    <n v="20"/>
    <d v="2025-03-06T00:00:00"/>
    <d v="2025-04-09T00:00:00"/>
    <n v="20043213"/>
    <n v="20043213"/>
    <s v="EVENTO"/>
    <s v="BOGOTÁ D.C"/>
    <s v="HOSPITALARIO "/>
    <s v="SIN CONTRATO"/>
    <e v="#N/A"/>
    <x v="3"/>
    <n v="0"/>
    <m/>
    <m/>
    <m/>
    <m/>
    <s v="Para respuesta prestador"/>
    <d v="2025-03-06T00:00:00"/>
    <d v="2025-04-09T00:00:00"/>
    <d v="2025-04-23T00:00:00"/>
    <m/>
    <n v="7"/>
    <s v="0-30"/>
    <n v="20043213"/>
    <n v="20043213"/>
    <n v="0"/>
    <n v="0"/>
    <n v="0"/>
    <n v="18842498"/>
    <n v="0"/>
    <n v="0"/>
    <m/>
    <m/>
    <s v="601 - SE OBJETA S11302, CANTIDAD 5, LOS DIAS 6-7-8-9-10 DE FEBRERO DE 2025, PACIENTE SIN INDICACION DE ESTANCIA HOSPITALARIA, SE REVISA ARDUAMENTE HISTORIA CLINICA Y NO CUENTA CON NINGUN TIPO DE CRITERIO QUE JUSTIFIQUE SUS ESTANCIA INTRAHOSPITALARIA, TRATAMIENTO ADMINISTRADO DE MANEJO AMBULAOTRIO CON MEJORIA DE CUADRO CLINICO DE INGRESO.   $1.200.715. Doc Diego Fernando Collazos/ Carolina Mosquera"/>
    <s v="Carolina Mosquera Triviño"/>
    <n v="24014"/>
    <n v="1200715"/>
    <n v="18842498"/>
    <s v="GLOSA"/>
    <s v="601 - SE OBJETA S11302, CANTIDAD 5, LOS DIAS 6-7-8-9-10 DE FEBRERO DE 2025, PACIENTE SIN INDICACION DE ESTANCIA HOSPITALARIA, SE REVISA ARDUAMENTE HISTORIA CLINICA Y NO CUENTA CON NINGUN TIPO DE CRITERIO QUE JUSTIFIQUE SUS ESTANCIA INTRAHOSPITALARIA, TRATAMIENTO ADMINISTRADO DE MANEJO AMBULAOTRIO CON MEJORIA DE CUADRO CLINICO DE INGRESO.   $1.200.715. Doc Diego Fernando Collazos/ Carolina Mosquera"/>
    <s v="PERTINENCIA MEDICA"/>
    <s v="Exámenes de laboratorio, imágenes y otras ayudas diagnósticas ambulatorias"/>
    <s v="Ambulatorio"/>
    <s v="URG-2023-64"/>
    <n v="0"/>
    <n v="0"/>
    <n v="0"/>
    <n v="0"/>
    <n v="0"/>
    <n v="0"/>
    <n v="0"/>
    <n v="0"/>
    <n v="0"/>
    <n v="0"/>
    <n v="0"/>
    <m/>
    <m/>
    <m/>
    <n v="0"/>
  </r>
  <r>
    <n v="901153925"/>
    <s v="CLINICA NUEVA EL LAGO SAS"/>
    <s v="EUL"/>
    <n v="402"/>
    <s v="EUL402"/>
    <s v="901153925_EUL402"/>
    <n v="209"/>
    <d v="2021-12-07T00:00:00"/>
    <d v="2024-10-02T00:00:00"/>
    <n v="80000"/>
    <n v="80000"/>
    <s v="EVENTO"/>
    <s v="BOGOTÁ D.C"/>
    <s v="URGENCIAS"/>
    <s v="SIN CONTRATO"/>
    <s v="Facturacion Covid-19"/>
    <x v="4"/>
    <n v="80000"/>
    <n v="136034719"/>
    <s v="ESTADO DOS"/>
    <s v="DEVOLUCION CUENTAS"/>
    <s v="CAMBIAR A EPSS12"/>
    <s v="Finalizada"/>
    <d v="2021-12-07T00:00:00"/>
    <d v="2023-10-02T00:00:00"/>
    <d v="2023-11-24T00:00:00"/>
    <m/>
    <n v="523"/>
    <s v="Más de 360"/>
    <n v="80000"/>
    <n v="80000"/>
    <n v="0"/>
    <n v="0"/>
    <n v="0"/>
    <n v="0"/>
    <n v="0"/>
    <n v="0"/>
    <m/>
    <m/>
    <s v="COVID SE DEVUELVE FACTURA COVID SE REALIZA VALIDACION SALE NO APTA PARA PAGO REVISAR FECHAS DE REPORTE EN LA WEB.MIELNA"/>
    <s v="Yufrey Hernandez Truque"/>
    <n v="0"/>
    <n v="80000"/>
    <n v="0"/>
    <m/>
    <m/>
    <m/>
    <s v="Exámenes de laboratorio, imágenes y otras ayudas diagnósticas ambulatorias"/>
    <m/>
    <s v="URG-2023-64"/>
    <n v="0"/>
    <n v="0"/>
    <n v="0"/>
    <n v="0"/>
    <n v="0"/>
    <n v="0"/>
    <n v="0"/>
    <n v="0"/>
    <n v="80000"/>
    <n v="0"/>
    <n v="0"/>
    <m/>
    <m/>
    <m/>
    <n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100-000000000000}" name="Tabla dinámica21" cacheId="18"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9" firstHeaderRow="0" firstDataRow="1" firstDataCol="1"/>
  <pivotFields count="65">
    <pivotField showAll="0"/>
    <pivotField showAll="0"/>
    <pivotField showAll="0"/>
    <pivotField showAll="0"/>
    <pivotField showAll="0"/>
    <pivotField dataField="1" showAll="0"/>
    <pivotField showAll="0"/>
    <pivotField numFmtId="14" showAll="0"/>
    <pivotField numFmtId="14" showAll="0"/>
    <pivotField numFmtId="165" showAll="0"/>
    <pivotField dataField="1" numFmtId="165" showAll="0"/>
    <pivotField showAll="0"/>
    <pivotField showAll="0"/>
    <pivotField showAll="0"/>
    <pivotField showAll="0"/>
    <pivotField showAll="0"/>
    <pivotField axis="axisRow" showAll="0">
      <items count="6">
        <item x="0"/>
        <item x="1"/>
        <item x="2"/>
        <item x="3"/>
        <item x="4"/>
        <item t="default"/>
      </items>
    </pivotField>
    <pivotField numFmtId="165" showAll="0"/>
    <pivotField showAll="0"/>
    <pivotField showAll="0"/>
    <pivotField showAll="0"/>
    <pivotField showAll="0"/>
    <pivotField showAll="0"/>
    <pivotField numFmtId="14" showAll="0"/>
    <pivotField numFmtId="14"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showAll="0"/>
    <pivotField numFmtId="165" showAll="0"/>
    <pivotField numFmtId="165" showAll="0"/>
    <pivotField numFmtId="165" showAll="0"/>
    <pivotField showAll="0"/>
    <pivotField showAll="0"/>
    <pivotField showAll="0"/>
    <pivotField showAll="0"/>
    <pivotField showAll="0"/>
    <pivotField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numFmtId="165" showAll="0"/>
    <pivotField showAll="0"/>
    <pivotField showAll="0"/>
    <pivotField showAll="0"/>
    <pivotField numFmtId="165" showAll="0"/>
  </pivotFields>
  <rowFields count="1">
    <field x="16"/>
  </rowFields>
  <rowItems count="6">
    <i>
      <x/>
    </i>
    <i>
      <x v="1"/>
    </i>
    <i>
      <x v="2"/>
    </i>
    <i>
      <x v="3"/>
    </i>
    <i>
      <x v="4"/>
    </i>
    <i t="grand">
      <x/>
    </i>
  </rowItems>
  <colFields count="1">
    <field x="-2"/>
  </colFields>
  <colItems count="2">
    <i>
      <x/>
    </i>
    <i i="1">
      <x v="1"/>
    </i>
  </colItems>
  <dataFields count="2">
    <dataField name="Cuenta de LLAVE" fld="5" subtotal="count" baseField="0" baseItem="0"/>
    <dataField name="Suma de IPS Saldo Factura" fld="10"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3" dT="2025-02-04T15:24:28.16" personId="{E59E4DDE-80F3-4478-BAAB-E075F381C877}" id="{ED9940A4-B407-4FFD-BA74-8B50C9C8DFDB}">
    <text>1 - 30 de 31 - 60 etc</text>
  </threadedComment>
</ThreadedComments>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5" Type="http://schemas.microsoft.com/office/2017/10/relationships/threadedComment" Target="../threadedComments/threadedComment1.xml"/><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5"/>
  <sheetViews>
    <sheetView showGridLines="0" topLeftCell="A2" zoomScale="120" zoomScaleNormal="120" workbookViewId="0">
      <selection activeCell="D9" sqref="D9"/>
    </sheetView>
  </sheetViews>
  <sheetFormatPr baseColWidth="10" defaultRowHeight="14.5" x14ac:dyDescent="0.35"/>
  <cols>
    <col min="1" max="1" width="17.1796875" customWidth="1"/>
    <col min="2" max="2" width="26.7265625" bestFit="1" customWidth="1"/>
    <col min="3" max="3" width="9" customWidth="1"/>
    <col min="4" max="4" width="8.81640625" customWidth="1"/>
    <col min="5" max="5" width="10" style="10" customWidth="1"/>
    <col min="6" max="7" width="11.26953125" bestFit="1" customWidth="1"/>
    <col min="8" max="8" width="15" customWidth="1"/>
    <col min="9" max="9" width="13.81640625" customWidth="1"/>
    <col min="10" max="10" width="15.7265625" bestFit="1" customWidth="1"/>
    <col min="11" max="11" width="13" customWidth="1"/>
    <col min="12" max="12" width="15.1796875" customWidth="1"/>
    <col min="13" max="13" width="16.1796875" customWidth="1"/>
  </cols>
  <sheetData>
    <row r="1" spans="1:13" ht="29.15" customHeight="1" x14ac:dyDescent="0.35">
      <c r="C1" s="88"/>
      <c r="D1" s="88"/>
      <c r="E1" s="89" t="s">
        <v>15</v>
      </c>
      <c r="F1" s="89"/>
      <c r="G1" s="89"/>
      <c r="H1" s="89"/>
      <c r="I1" s="89"/>
      <c r="J1" s="89"/>
      <c r="K1" s="89"/>
      <c r="L1" s="89"/>
      <c r="M1" s="4" t="s">
        <v>13</v>
      </c>
    </row>
    <row r="2" spans="1:13" ht="29.5" customHeight="1" x14ac:dyDescent="0.35">
      <c r="C2" s="88"/>
      <c r="D2" s="88"/>
      <c r="E2" s="90" t="s">
        <v>16</v>
      </c>
      <c r="F2" s="90"/>
      <c r="G2" s="90"/>
      <c r="H2" s="90"/>
      <c r="I2" s="90"/>
      <c r="J2" s="90"/>
      <c r="K2" s="90"/>
      <c r="L2" s="90"/>
      <c r="M2" s="4" t="s">
        <v>14</v>
      </c>
    </row>
    <row r="3" spans="1:13" s="3" customFormat="1" ht="29" x14ac:dyDescent="0.35">
      <c r="A3" s="2" t="s">
        <v>6</v>
      </c>
      <c r="B3" s="2" t="s">
        <v>8</v>
      </c>
      <c r="C3" s="2" t="s">
        <v>0</v>
      </c>
      <c r="D3" s="2" t="s">
        <v>1</v>
      </c>
      <c r="E3" s="2" t="s">
        <v>12</v>
      </c>
      <c r="F3" s="2" t="s">
        <v>2</v>
      </c>
      <c r="G3" s="2" t="s">
        <v>3</v>
      </c>
      <c r="H3" s="2" t="s">
        <v>4</v>
      </c>
      <c r="I3" s="2" t="s">
        <v>5</v>
      </c>
      <c r="J3" s="2" t="s">
        <v>7</v>
      </c>
      <c r="K3" s="2" t="s">
        <v>9</v>
      </c>
      <c r="L3" s="2" t="s">
        <v>10</v>
      </c>
      <c r="M3" s="2" t="s">
        <v>11</v>
      </c>
    </row>
    <row r="4" spans="1:13" x14ac:dyDescent="0.35">
      <c r="A4" s="1" t="s">
        <v>17</v>
      </c>
      <c r="B4" s="1" t="s">
        <v>18</v>
      </c>
      <c r="C4" s="1" t="s">
        <v>20</v>
      </c>
      <c r="D4" s="1">
        <v>204</v>
      </c>
      <c r="E4" s="8">
        <v>195</v>
      </c>
      <c r="F4" s="6">
        <v>44299</v>
      </c>
      <c r="G4" s="6">
        <v>45581</v>
      </c>
      <c r="H4" s="7">
        <v>196792</v>
      </c>
      <c r="I4" s="7">
        <v>196792</v>
      </c>
      <c r="J4" s="8" t="s">
        <v>21</v>
      </c>
      <c r="K4" s="1" t="s">
        <v>22</v>
      </c>
      <c r="L4" s="1" t="s">
        <v>24</v>
      </c>
      <c r="M4" s="1" t="s">
        <v>25</v>
      </c>
    </row>
    <row r="5" spans="1:13" x14ac:dyDescent="0.35">
      <c r="A5" s="1" t="s">
        <v>17</v>
      </c>
      <c r="B5" s="1" t="s">
        <v>18</v>
      </c>
      <c r="C5" s="1" t="s">
        <v>19</v>
      </c>
      <c r="D5" s="1">
        <v>189</v>
      </c>
      <c r="E5" s="8">
        <v>635</v>
      </c>
      <c r="F5" s="6">
        <v>44328</v>
      </c>
      <c r="G5" s="6">
        <v>45141</v>
      </c>
      <c r="H5" s="7">
        <v>9874000</v>
      </c>
      <c r="I5" s="7">
        <v>163200</v>
      </c>
      <c r="J5" s="8" t="s">
        <v>21</v>
      </c>
      <c r="K5" s="1" t="s">
        <v>22</v>
      </c>
      <c r="L5" s="1" t="s">
        <v>23</v>
      </c>
      <c r="M5" s="1" t="s">
        <v>25</v>
      </c>
    </row>
    <row r="6" spans="1:13" x14ac:dyDescent="0.35">
      <c r="A6" s="1" t="s">
        <v>17</v>
      </c>
      <c r="B6" s="1" t="s">
        <v>18</v>
      </c>
      <c r="C6" s="1" t="s">
        <v>20</v>
      </c>
      <c r="D6" s="1">
        <v>402</v>
      </c>
      <c r="E6" s="8">
        <v>209</v>
      </c>
      <c r="F6" s="6">
        <v>44537</v>
      </c>
      <c r="G6" s="6">
        <v>45567</v>
      </c>
      <c r="H6" s="7">
        <v>80000</v>
      </c>
      <c r="I6" s="7">
        <v>80000</v>
      </c>
      <c r="J6" s="8" t="s">
        <v>21</v>
      </c>
      <c r="K6" s="1" t="s">
        <v>22</v>
      </c>
      <c r="L6" s="1" t="s">
        <v>24</v>
      </c>
      <c r="M6" s="1" t="s">
        <v>25</v>
      </c>
    </row>
    <row r="7" spans="1:13" x14ac:dyDescent="0.35">
      <c r="A7" s="1" t="s">
        <v>17</v>
      </c>
      <c r="B7" s="1" t="s">
        <v>18</v>
      </c>
      <c r="C7" s="1" t="s">
        <v>19</v>
      </c>
      <c r="D7" s="1">
        <v>461</v>
      </c>
      <c r="E7" s="8">
        <v>21</v>
      </c>
      <c r="F7" s="6">
        <v>44865</v>
      </c>
      <c r="G7" s="6">
        <v>45755</v>
      </c>
      <c r="H7" s="7">
        <v>1840000</v>
      </c>
      <c r="I7" s="7">
        <v>1840000</v>
      </c>
      <c r="J7" s="8" t="s">
        <v>21</v>
      </c>
      <c r="K7" s="1" t="s">
        <v>22</v>
      </c>
      <c r="L7" s="1" t="s">
        <v>23</v>
      </c>
      <c r="M7" s="1" t="s">
        <v>25</v>
      </c>
    </row>
    <row r="8" spans="1:13" x14ac:dyDescent="0.35">
      <c r="A8" s="1" t="s">
        <v>17</v>
      </c>
      <c r="B8" s="1" t="s">
        <v>18</v>
      </c>
      <c r="C8" s="1" t="s">
        <v>19</v>
      </c>
      <c r="D8" s="1">
        <v>561</v>
      </c>
      <c r="E8" s="8">
        <v>229</v>
      </c>
      <c r="F8" s="6">
        <v>45348</v>
      </c>
      <c r="G8" s="6">
        <v>45547</v>
      </c>
      <c r="H8" s="7">
        <v>19792031</v>
      </c>
      <c r="I8" s="7">
        <v>19792031</v>
      </c>
      <c r="J8" s="8" t="s">
        <v>21</v>
      </c>
      <c r="K8" s="1" t="s">
        <v>22</v>
      </c>
      <c r="L8" s="1" t="s">
        <v>23</v>
      </c>
      <c r="M8" s="1" t="s">
        <v>25</v>
      </c>
    </row>
    <row r="9" spans="1:13" x14ac:dyDescent="0.35">
      <c r="A9" s="1" t="s">
        <v>17</v>
      </c>
      <c r="B9" s="1" t="s">
        <v>18</v>
      </c>
      <c r="C9" s="1" t="s">
        <v>19</v>
      </c>
      <c r="D9" s="1">
        <v>568</v>
      </c>
      <c r="E9" s="8">
        <v>95</v>
      </c>
      <c r="F9" s="6">
        <v>45401</v>
      </c>
      <c r="G9" s="6">
        <v>45681</v>
      </c>
      <c r="H9" s="7">
        <v>2840116</v>
      </c>
      <c r="I9" s="7">
        <v>2840116</v>
      </c>
      <c r="J9" s="8" t="s">
        <v>21</v>
      </c>
      <c r="K9" s="1" t="s">
        <v>22</v>
      </c>
      <c r="L9" s="1" t="s">
        <v>23</v>
      </c>
      <c r="M9" s="1" t="s">
        <v>25</v>
      </c>
    </row>
    <row r="10" spans="1:13" x14ac:dyDescent="0.35">
      <c r="A10" s="1" t="s">
        <v>17</v>
      </c>
      <c r="B10" s="1" t="s">
        <v>18</v>
      </c>
      <c r="C10" s="1" t="s">
        <v>19</v>
      </c>
      <c r="D10" s="1">
        <v>584</v>
      </c>
      <c r="E10" s="8">
        <v>259</v>
      </c>
      <c r="F10" s="6">
        <v>45418</v>
      </c>
      <c r="G10" s="6">
        <v>45517</v>
      </c>
      <c r="H10" s="7">
        <v>3093467</v>
      </c>
      <c r="I10" s="7">
        <v>3093467</v>
      </c>
      <c r="J10" s="8" t="s">
        <v>21</v>
      </c>
      <c r="K10" s="1" t="s">
        <v>22</v>
      </c>
      <c r="L10" s="1" t="s">
        <v>23</v>
      </c>
      <c r="M10" s="1" t="s">
        <v>25</v>
      </c>
    </row>
    <row r="11" spans="1:13" x14ac:dyDescent="0.35">
      <c r="A11" s="1" t="s">
        <v>17</v>
      </c>
      <c r="B11" s="1" t="s">
        <v>18</v>
      </c>
      <c r="C11" s="1" t="s">
        <v>19</v>
      </c>
      <c r="D11" s="1">
        <v>614</v>
      </c>
      <c r="E11" s="8">
        <v>259</v>
      </c>
      <c r="F11" s="6">
        <v>45510</v>
      </c>
      <c r="G11" s="6">
        <v>45517</v>
      </c>
      <c r="H11" s="7">
        <v>2857659</v>
      </c>
      <c r="I11" s="7">
        <v>2857659</v>
      </c>
      <c r="J11" s="8" t="s">
        <v>21</v>
      </c>
      <c r="K11" s="1" t="s">
        <v>22</v>
      </c>
      <c r="L11" s="1" t="s">
        <v>23</v>
      </c>
      <c r="M11" s="1" t="s">
        <v>25</v>
      </c>
    </row>
    <row r="12" spans="1:13" x14ac:dyDescent="0.35">
      <c r="A12" s="1" t="s">
        <v>17</v>
      </c>
      <c r="B12" s="1" t="s">
        <v>18</v>
      </c>
      <c r="C12" s="1" t="s">
        <v>19</v>
      </c>
      <c r="D12" s="1">
        <v>660</v>
      </c>
      <c r="E12" s="8">
        <v>111</v>
      </c>
      <c r="F12" s="6">
        <v>45659</v>
      </c>
      <c r="G12" s="6">
        <v>45665</v>
      </c>
      <c r="H12" s="7">
        <v>3016290</v>
      </c>
      <c r="I12" s="7">
        <v>3016290</v>
      </c>
      <c r="J12" s="8" t="s">
        <v>21</v>
      </c>
      <c r="K12" s="1" t="s">
        <v>22</v>
      </c>
      <c r="L12" s="1" t="s">
        <v>23</v>
      </c>
      <c r="M12" s="1" t="s">
        <v>25</v>
      </c>
    </row>
    <row r="13" spans="1:13" x14ac:dyDescent="0.35">
      <c r="A13" s="1" t="s">
        <v>17</v>
      </c>
      <c r="B13" s="1" t="s">
        <v>18</v>
      </c>
      <c r="C13" s="1" t="s">
        <v>19</v>
      </c>
      <c r="D13" s="1">
        <v>673</v>
      </c>
      <c r="E13" s="8">
        <v>53</v>
      </c>
      <c r="F13" s="6">
        <v>45694</v>
      </c>
      <c r="G13" s="6">
        <v>45723</v>
      </c>
      <c r="H13" s="7">
        <v>9427256</v>
      </c>
      <c r="I13" s="7">
        <v>9427256</v>
      </c>
      <c r="J13" s="8" t="s">
        <v>21</v>
      </c>
      <c r="K13" s="1" t="s">
        <v>22</v>
      </c>
      <c r="L13" s="1" t="s">
        <v>23</v>
      </c>
      <c r="M13" s="1" t="s">
        <v>25</v>
      </c>
    </row>
    <row r="14" spans="1:13" x14ac:dyDescent="0.35">
      <c r="A14" s="1" t="s">
        <v>17</v>
      </c>
      <c r="B14" s="1" t="s">
        <v>18</v>
      </c>
      <c r="C14" s="1" t="s">
        <v>19</v>
      </c>
      <c r="D14" s="1">
        <v>682</v>
      </c>
      <c r="E14" s="8">
        <v>20</v>
      </c>
      <c r="F14" s="6">
        <v>45722</v>
      </c>
      <c r="G14" s="6">
        <v>45756</v>
      </c>
      <c r="H14" s="7">
        <v>20043213</v>
      </c>
      <c r="I14" s="7">
        <v>20043213</v>
      </c>
      <c r="J14" s="8" t="s">
        <v>21</v>
      </c>
      <c r="K14" s="1" t="s">
        <v>22</v>
      </c>
      <c r="L14" s="1" t="s">
        <v>23</v>
      </c>
      <c r="M14" s="1" t="s">
        <v>25</v>
      </c>
    </row>
    <row r="15" spans="1:13" x14ac:dyDescent="0.35">
      <c r="E15" s="9"/>
      <c r="H15" s="5">
        <v>73060824</v>
      </c>
      <c r="I15" s="5">
        <v>63350024</v>
      </c>
    </row>
  </sheetData>
  <autoFilter ref="A3:M3" xr:uid="{00000000-0009-0000-0000-000000000000}">
    <sortState xmlns:xlrd2="http://schemas.microsoft.com/office/spreadsheetml/2017/richdata2" ref="A4:M15">
      <sortCondition ref="F3"/>
    </sortState>
  </autoFilter>
  <mergeCells count="3">
    <mergeCell ref="C1:D2"/>
    <mergeCell ref="E1:L1"/>
    <mergeCell ref="E2:L2"/>
  </mergeCells>
  <dataValidations count="1">
    <dataValidation type="whole" operator="greaterThan" allowBlank="1" showInputMessage="1" showErrorMessage="1" errorTitle="DATO ERRADO" error="El valor debe ser diferente de cero" sqref="H1:I1048576" xr:uid="{00000000-0002-0000-0000-000000000000}">
      <formula1>1</formula1>
    </dataValidation>
  </dataValidations>
  <pageMargins left="0.7" right="0.7" top="0.75" bottom="0.75" header="0.3" footer="0.3"/>
  <pageSetup paperSize="9" orientation="portrait"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3:C9"/>
  <sheetViews>
    <sheetView workbookViewId="0">
      <selection activeCell="A3" sqref="A3:C9"/>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37" t="s">
        <v>122</v>
      </c>
      <c r="B3" t="s">
        <v>120</v>
      </c>
      <c r="C3" t="s">
        <v>121</v>
      </c>
    </row>
    <row r="4" spans="1:3" x14ac:dyDescent="0.35">
      <c r="A4" s="38" t="s">
        <v>118</v>
      </c>
      <c r="B4">
        <v>1</v>
      </c>
      <c r="C4">
        <v>163200</v>
      </c>
    </row>
    <row r="5" spans="1:3" x14ac:dyDescent="0.35">
      <c r="A5" s="38" t="s">
        <v>79</v>
      </c>
      <c r="B5">
        <v>1</v>
      </c>
      <c r="C5">
        <v>196792</v>
      </c>
    </row>
    <row r="6" spans="1:3" x14ac:dyDescent="0.35">
      <c r="A6" s="38" t="s">
        <v>88</v>
      </c>
      <c r="B6">
        <v>6</v>
      </c>
      <c r="C6">
        <v>23074788</v>
      </c>
    </row>
    <row r="7" spans="1:3" x14ac:dyDescent="0.35">
      <c r="A7" s="38" t="s">
        <v>108</v>
      </c>
      <c r="B7">
        <v>2</v>
      </c>
      <c r="C7">
        <v>39835244</v>
      </c>
    </row>
    <row r="8" spans="1:3" x14ac:dyDescent="0.35">
      <c r="A8" s="38" t="s">
        <v>69</v>
      </c>
      <c r="B8">
        <v>1</v>
      </c>
      <c r="C8">
        <v>80000</v>
      </c>
    </row>
    <row r="9" spans="1:3" x14ac:dyDescent="0.35">
      <c r="A9" s="38" t="s">
        <v>123</v>
      </c>
      <c r="B9">
        <v>11</v>
      </c>
      <c r="C9">
        <v>63350024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Y19"/>
  <sheetViews>
    <sheetView showGridLines="0" workbookViewId="0">
      <selection activeCell="B7" sqref="B7"/>
    </sheetView>
  </sheetViews>
  <sheetFormatPr baseColWidth="10" defaultRowHeight="14.5" x14ac:dyDescent="0.35"/>
  <cols>
    <col min="4" max="4" width="11.1796875" bestFit="1" customWidth="1"/>
    <col min="5" max="5" width="9.26953125" bestFit="1" customWidth="1"/>
    <col min="6" max="6" width="14" bestFit="1" customWidth="1"/>
    <col min="7" max="7" width="13.08984375" bestFit="1" customWidth="1"/>
    <col min="8" max="9" width="12.6328125" bestFit="1" customWidth="1"/>
    <col min="10" max="10" width="12.26953125" bestFit="1" customWidth="1"/>
    <col min="12" max="16" width="0" hidden="1" customWidth="1"/>
    <col min="18" max="19" width="0" hidden="1" customWidth="1"/>
  </cols>
  <sheetData>
    <row r="1" spans="1:51" s="33" customFormat="1" ht="10" x14ac:dyDescent="0.2">
      <c r="A1" s="32">
        <v>45777</v>
      </c>
      <c r="G1" s="34"/>
      <c r="H1" s="32"/>
      <c r="J1" s="35">
        <f>+SUBTOTAL(9,J3:J17009)</f>
        <v>73060824</v>
      </c>
      <c r="K1" s="35">
        <f>+SUBTOTAL(9,K3:K17009)</f>
        <v>63350024</v>
      </c>
      <c r="P1" s="35">
        <f>+K1-SUM(AK1:AS1)</f>
        <v>0</v>
      </c>
      <c r="R1" s="36">
        <f>+SUBTOTAL(9,R3:R17009)</f>
        <v>28645171</v>
      </c>
      <c r="X1" s="32"/>
      <c r="Y1" s="32"/>
      <c r="Z1" s="32"/>
      <c r="AA1" s="32"/>
      <c r="AD1" s="36">
        <f>+SUBTOTAL(9,AD3:AD17009)</f>
        <v>32750690</v>
      </c>
      <c r="AE1" s="36"/>
      <c r="AK1" s="36">
        <f t="shared" ref="AK1:AT1" si="0">+SUBTOTAL(9,AK3:AK17009)</f>
        <v>163200</v>
      </c>
      <c r="AL1" s="36">
        <f t="shared" si="0"/>
        <v>196792</v>
      </c>
      <c r="AM1" s="36">
        <f t="shared" si="0"/>
        <v>0</v>
      </c>
      <c r="AN1" s="36">
        <f t="shared" si="0"/>
        <v>0</v>
      </c>
      <c r="AO1" s="36">
        <f t="shared" si="0"/>
        <v>0</v>
      </c>
      <c r="AP1" s="36">
        <f t="shared" si="0"/>
        <v>32553898</v>
      </c>
      <c r="AQ1" s="36">
        <f t="shared" si="0"/>
        <v>30356134</v>
      </c>
      <c r="AR1" s="36">
        <f t="shared" si="0"/>
        <v>0</v>
      </c>
      <c r="AS1" s="36">
        <f t="shared" si="0"/>
        <v>80000</v>
      </c>
      <c r="AT1" s="36">
        <f t="shared" si="0"/>
        <v>9038053</v>
      </c>
      <c r="AU1" s="35"/>
      <c r="AW1" s="32"/>
      <c r="AY1" s="35"/>
    </row>
    <row r="2" spans="1:51" ht="30" x14ac:dyDescent="0.35">
      <c r="A2" s="11" t="s">
        <v>6</v>
      </c>
      <c r="B2" s="11" t="s">
        <v>8</v>
      </c>
      <c r="C2" s="11" t="s">
        <v>0</v>
      </c>
      <c r="D2" s="11" t="s">
        <v>1</v>
      </c>
      <c r="E2" s="11" t="s">
        <v>26</v>
      </c>
      <c r="F2" s="11" t="s">
        <v>27</v>
      </c>
      <c r="G2" s="11" t="s">
        <v>12</v>
      </c>
      <c r="H2" s="12" t="s">
        <v>2</v>
      </c>
      <c r="I2" s="11" t="s">
        <v>3</v>
      </c>
      <c r="J2" s="13" t="s">
        <v>4</v>
      </c>
      <c r="K2" s="13" t="s">
        <v>5</v>
      </c>
      <c r="L2" s="11" t="s">
        <v>7</v>
      </c>
      <c r="M2" s="11" t="s">
        <v>28</v>
      </c>
      <c r="N2" s="11" t="s">
        <v>10</v>
      </c>
      <c r="O2" s="11" t="s">
        <v>11</v>
      </c>
      <c r="P2" s="14" t="s">
        <v>29</v>
      </c>
      <c r="Q2" s="15" t="s">
        <v>30</v>
      </c>
      <c r="R2" s="16" t="s">
        <v>31</v>
      </c>
      <c r="S2" s="17" t="s">
        <v>32</v>
      </c>
      <c r="T2" s="18" t="s">
        <v>33</v>
      </c>
      <c r="U2" s="18" t="s">
        <v>34</v>
      </c>
      <c r="V2" s="19" t="s">
        <v>35</v>
      </c>
      <c r="W2" s="20" t="s">
        <v>36</v>
      </c>
      <c r="X2" s="21" t="s">
        <v>37</v>
      </c>
      <c r="Y2" s="21" t="s">
        <v>38</v>
      </c>
      <c r="Z2" s="21" t="s">
        <v>39</v>
      </c>
      <c r="AA2" s="21" t="s">
        <v>40</v>
      </c>
      <c r="AB2" s="20" t="s">
        <v>41</v>
      </c>
      <c r="AC2" s="20" t="s">
        <v>42</v>
      </c>
      <c r="AD2" s="22" t="s">
        <v>46</v>
      </c>
      <c r="AE2" s="23" t="s">
        <v>47</v>
      </c>
      <c r="AF2" s="23" t="s">
        <v>48</v>
      </c>
      <c r="AG2" s="23" t="s">
        <v>49</v>
      </c>
      <c r="AH2" s="23" t="s">
        <v>50</v>
      </c>
      <c r="AI2" s="23" t="s">
        <v>51</v>
      </c>
      <c r="AJ2" s="23" t="s">
        <v>52</v>
      </c>
      <c r="AK2" s="24" t="s">
        <v>53</v>
      </c>
      <c r="AL2" s="24" t="s">
        <v>54</v>
      </c>
      <c r="AM2" s="24" t="s">
        <v>55</v>
      </c>
      <c r="AN2" s="24" t="s">
        <v>44</v>
      </c>
      <c r="AO2" s="24" t="s">
        <v>56</v>
      </c>
      <c r="AP2" s="24" t="s">
        <v>43</v>
      </c>
      <c r="AQ2" s="24" t="s">
        <v>57</v>
      </c>
      <c r="AR2" s="24" t="s">
        <v>58</v>
      </c>
      <c r="AS2" s="24" t="s">
        <v>59</v>
      </c>
      <c r="AT2" s="25" t="s">
        <v>60</v>
      </c>
      <c r="AU2" s="25" t="s">
        <v>61</v>
      </c>
      <c r="AV2" s="26" t="s">
        <v>62</v>
      </c>
      <c r="AW2" s="27" t="s">
        <v>63</v>
      </c>
      <c r="AX2" s="26" t="s">
        <v>64</v>
      </c>
      <c r="AY2" s="25" t="s">
        <v>65</v>
      </c>
    </row>
    <row r="3" spans="1:51" x14ac:dyDescent="0.35">
      <c r="A3" s="28">
        <v>901153925</v>
      </c>
      <c r="B3" s="28" t="s">
        <v>18</v>
      </c>
      <c r="C3" s="28" t="s">
        <v>85</v>
      </c>
      <c r="D3" s="28">
        <v>189</v>
      </c>
      <c r="E3" s="28" t="s">
        <v>103</v>
      </c>
      <c r="F3" s="28" t="s">
        <v>104</v>
      </c>
      <c r="G3" s="28">
        <v>635</v>
      </c>
      <c r="H3" s="29">
        <v>44328</v>
      </c>
      <c r="I3" s="29">
        <v>45141</v>
      </c>
      <c r="J3" s="30">
        <v>9874000</v>
      </c>
      <c r="K3" s="30">
        <v>163200</v>
      </c>
      <c r="L3" s="28" t="s">
        <v>21</v>
      </c>
      <c r="M3" s="28" t="s">
        <v>22</v>
      </c>
      <c r="N3" s="28" t="s">
        <v>23</v>
      </c>
      <c r="O3" s="28" t="s">
        <v>25</v>
      </c>
      <c r="P3" s="28" t="s">
        <v>118</v>
      </c>
      <c r="Q3" s="28" t="s">
        <v>118</v>
      </c>
      <c r="R3" s="31">
        <v>0</v>
      </c>
      <c r="S3" s="28"/>
      <c r="T3" s="28"/>
      <c r="U3" s="28"/>
      <c r="V3" s="28"/>
      <c r="W3" s="28" t="s">
        <v>73</v>
      </c>
      <c r="X3" s="29">
        <v>44693</v>
      </c>
      <c r="Y3" s="29">
        <v>44764</v>
      </c>
      <c r="Z3" s="29">
        <v>45412</v>
      </c>
      <c r="AA3" s="29"/>
      <c r="AB3" s="28">
        <v>365</v>
      </c>
      <c r="AC3" s="28" t="s">
        <v>74</v>
      </c>
      <c r="AD3" s="31">
        <v>0</v>
      </c>
      <c r="AE3" s="28"/>
      <c r="AF3" s="28"/>
      <c r="AG3" s="28"/>
      <c r="AH3" s="28"/>
      <c r="AI3" s="28"/>
      <c r="AJ3" s="28" t="s">
        <v>105</v>
      </c>
      <c r="AK3" s="31">
        <v>163200</v>
      </c>
      <c r="AL3" s="31">
        <v>0</v>
      </c>
      <c r="AM3" s="31">
        <v>0</v>
      </c>
      <c r="AN3" s="31">
        <v>0</v>
      </c>
      <c r="AO3" s="31">
        <v>0</v>
      </c>
      <c r="AP3" s="31">
        <v>0</v>
      </c>
      <c r="AQ3" s="31">
        <v>0</v>
      </c>
      <c r="AR3" s="31">
        <v>0</v>
      </c>
      <c r="AS3" s="31">
        <v>0</v>
      </c>
      <c r="AT3" s="31">
        <v>9038053</v>
      </c>
      <c r="AU3" s="31">
        <v>0</v>
      </c>
      <c r="AV3" s="28">
        <v>2201510500</v>
      </c>
      <c r="AW3" s="29">
        <v>45429</v>
      </c>
      <c r="AX3" s="28" t="s">
        <v>119</v>
      </c>
      <c r="AY3" s="31">
        <v>33444776</v>
      </c>
    </row>
    <row r="4" spans="1:51" x14ac:dyDescent="0.35">
      <c r="A4" s="28">
        <v>901153925</v>
      </c>
      <c r="B4" s="28" t="s">
        <v>18</v>
      </c>
      <c r="C4" s="28" t="s">
        <v>66</v>
      </c>
      <c r="D4" s="28">
        <v>204</v>
      </c>
      <c r="E4" s="28" t="s">
        <v>77</v>
      </c>
      <c r="F4" s="28" t="s">
        <v>78</v>
      </c>
      <c r="G4" s="28">
        <v>195</v>
      </c>
      <c r="H4" s="29">
        <v>44299</v>
      </c>
      <c r="I4" s="29">
        <v>45581</v>
      </c>
      <c r="J4" s="30">
        <v>196792</v>
      </c>
      <c r="K4" s="30">
        <v>196792</v>
      </c>
      <c r="L4" s="28" t="s">
        <v>21</v>
      </c>
      <c r="M4" s="28" t="s">
        <v>22</v>
      </c>
      <c r="N4" s="28" t="s">
        <v>24</v>
      </c>
      <c r="O4" s="28" t="s">
        <v>25</v>
      </c>
      <c r="P4" s="28" t="s">
        <v>79</v>
      </c>
      <c r="Q4" s="28" t="s">
        <v>79</v>
      </c>
      <c r="R4" s="31">
        <v>0</v>
      </c>
      <c r="S4" s="28"/>
      <c r="T4" s="28"/>
      <c r="U4" s="28"/>
      <c r="V4" s="28"/>
      <c r="W4" s="28" t="s">
        <v>80</v>
      </c>
      <c r="X4" s="29">
        <v>44299</v>
      </c>
      <c r="Y4" s="29">
        <v>45597</v>
      </c>
      <c r="Z4" s="29"/>
      <c r="AA4" s="29">
        <v>45623</v>
      </c>
      <c r="AB4" s="28">
        <v>154</v>
      </c>
      <c r="AC4" s="28" t="s">
        <v>81</v>
      </c>
      <c r="AD4" s="31">
        <v>196792</v>
      </c>
      <c r="AE4" s="28" t="s">
        <v>45</v>
      </c>
      <c r="AF4" s="28" t="s">
        <v>82</v>
      </c>
      <c r="AG4" s="28" t="s">
        <v>83</v>
      </c>
      <c r="AH4" s="28" t="s">
        <v>75</v>
      </c>
      <c r="AI4" s="28" t="s">
        <v>84</v>
      </c>
      <c r="AJ4" s="28"/>
      <c r="AK4" s="31">
        <v>0</v>
      </c>
      <c r="AL4" s="31">
        <v>196792</v>
      </c>
      <c r="AM4" s="31">
        <v>0</v>
      </c>
      <c r="AN4" s="31">
        <v>0</v>
      </c>
      <c r="AO4" s="31">
        <v>0</v>
      </c>
      <c r="AP4" s="31">
        <v>0</v>
      </c>
      <c r="AQ4" s="31">
        <v>0</v>
      </c>
      <c r="AR4" s="31">
        <v>0</v>
      </c>
      <c r="AS4" s="31">
        <v>0</v>
      </c>
      <c r="AT4" s="31">
        <v>0</v>
      </c>
      <c r="AU4" s="31">
        <v>0</v>
      </c>
      <c r="AV4" s="28"/>
      <c r="AW4" s="29"/>
      <c r="AX4" s="28"/>
      <c r="AY4" s="31">
        <v>0</v>
      </c>
    </row>
    <row r="5" spans="1:51" x14ac:dyDescent="0.35">
      <c r="A5" s="28">
        <v>901153925</v>
      </c>
      <c r="B5" s="28" t="s">
        <v>18</v>
      </c>
      <c r="C5" s="28" t="s">
        <v>85</v>
      </c>
      <c r="D5" s="28">
        <v>673</v>
      </c>
      <c r="E5" s="28" t="s">
        <v>86</v>
      </c>
      <c r="F5" s="28" t="s">
        <v>87</v>
      </c>
      <c r="G5" s="28">
        <v>53</v>
      </c>
      <c r="H5" s="29">
        <v>45694</v>
      </c>
      <c r="I5" s="29">
        <v>45723</v>
      </c>
      <c r="J5" s="30">
        <v>9427256</v>
      </c>
      <c r="K5" s="30">
        <v>9427256</v>
      </c>
      <c r="L5" s="28" t="s">
        <v>21</v>
      </c>
      <c r="M5" s="28" t="s">
        <v>22</v>
      </c>
      <c r="N5" s="28" t="s">
        <v>23</v>
      </c>
      <c r="O5" s="28" t="s">
        <v>25</v>
      </c>
      <c r="P5" s="28" t="e">
        <v>#N/A</v>
      </c>
      <c r="Q5" s="28" t="s">
        <v>88</v>
      </c>
      <c r="R5" s="31">
        <v>9231571</v>
      </c>
      <c r="S5" s="28">
        <v>1222576418</v>
      </c>
      <c r="T5" s="28"/>
      <c r="U5" s="28"/>
      <c r="V5" s="28"/>
      <c r="W5" s="28" t="s">
        <v>73</v>
      </c>
      <c r="X5" s="29">
        <v>45694</v>
      </c>
      <c r="Y5" s="29">
        <v>45723</v>
      </c>
      <c r="Z5" s="29">
        <v>45741</v>
      </c>
      <c r="AA5" s="29"/>
      <c r="AB5" s="28">
        <v>36</v>
      </c>
      <c r="AC5" s="28" t="s">
        <v>89</v>
      </c>
      <c r="AD5" s="31">
        <v>0</v>
      </c>
      <c r="AE5" s="28"/>
      <c r="AF5" s="28"/>
      <c r="AG5" s="28"/>
      <c r="AH5" s="28" t="s">
        <v>75</v>
      </c>
      <c r="AI5" s="28"/>
      <c r="AJ5" s="28" t="s">
        <v>90</v>
      </c>
      <c r="AK5" s="31">
        <v>0</v>
      </c>
      <c r="AL5" s="31">
        <v>0</v>
      </c>
      <c r="AM5" s="31">
        <v>0</v>
      </c>
      <c r="AN5" s="31">
        <v>0</v>
      </c>
      <c r="AO5" s="31">
        <v>0</v>
      </c>
      <c r="AP5" s="31">
        <v>0</v>
      </c>
      <c r="AQ5" s="31">
        <v>9427256</v>
      </c>
      <c r="AR5" s="31">
        <v>0</v>
      </c>
      <c r="AS5" s="31">
        <v>0</v>
      </c>
      <c r="AT5" s="31">
        <v>0</v>
      </c>
      <c r="AU5" s="31">
        <v>0</v>
      </c>
      <c r="AV5" s="28"/>
      <c r="AW5" s="29"/>
      <c r="AX5" s="28"/>
      <c r="AY5" s="31">
        <v>0</v>
      </c>
    </row>
    <row r="6" spans="1:51" x14ac:dyDescent="0.35">
      <c r="A6" s="28">
        <v>901153925</v>
      </c>
      <c r="B6" s="28" t="s">
        <v>18</v>
      </c>
      <c r="C6" s="28" t="s">
        <v>85</v>
      </c>
      <c r="D6" s="28">
        <v>568</v>
      </c>
      <c r="E6" s="28" t="s">
        <v>91</v>
      </c>
      <c r="F6" s="28" t="s">
        <v>92</v>
      </c>
      <c r="G6" s="28">
        <v>95</v>
      </c>
      <c r="H6" s="29">
        <v>45401</v>
      </c>
      <c r="I6" s="29">
        <v>45681</v>
      </c>
      <c r="J6" s="30">
        <v>2840116</v>
      </c>
      <c r="K6" s="30">
        <v>2840116</v>
      </c>
      <c r="L6" s="28" t="s">
        <v>21</v>
      </c>
      <c r="M6" s="28" t="s">
        <v>22</v>
      </c>
      <c r="N6" s="28" t="s">
        <v>23</v>
      </c>
      <c r="O6" s="28" t="s">
        <v>25</v>
      </c>
      <c r="P6" s="28" t="s">
        <v>79</v>
      </c>
      <c r="Q6" s="28" t="s">
        <v>88</v>
      </c>
      <c r="R6" s="31">
        <v>2783314</v>
      </c>
      <c r="S6" s="28">
        <v>1222573483</v>
      </c>
      <c r="T6" s="28"/>
      <c r="U6" s="28"/>
      <c r="V6" s="28"/>
      <c r="W6" s="28" t="s">
        <v>73</v>
      </c>
      <c r="X6" s="29">
        <v>45401</v>
      </c>
      <c r="Y6" s="29">
        <v>45691</v>
      </c>
      <c r="Z6" s="29">
        <v>45702</v>
      </c>
      <c r="AA6" s="29"/>
      <c r="AB6" s="28">
        <v>75</v>
      </c>
      <c r="AC6" s="28" t="s">
        <v>93</v>
      </c>
      <c r="AD6" s="31">
        <v>0</v>
      </c>
      <c r="AE6" s="28"/>
      <c r="AF6" s="28"/>
      <c r="AG6" s="28"/>
      <c r="AH6" s="28" t="s">
        <v>75</v>
      </c>
      <c r="AI6" s="28"/>
      <c r="AJ6" s="28" t="s">
        <v>76</v>
      </c>
      <c r="AK6" s="31">
        <v>0</v>
      </c>
      <c r="AL6" s="31">
        <v>0</v>
      </c>
      <c r="AM6" s="31">
        <v>0</v>
      </c>
      <c r="AN6" s="31">
        <v>0</v>
      </c>
      <c r="AO6" s="31">
        <v>0</v>
      </c>
      <c r="AP6" s="31">
        <v>0</v>
      </c>
      <c r="AQ6" s="31">
        <v>2840116</v>
      </c>
      <c r="AR6" s="31">
        <v>0</v>
      </c>
      <c r="AS6" s="31">
        <v>0</v>
      </c>
      <c r="AT6" s="31">
        <v>0</v>
      </c>
      <c r="AU6" s="31">
        <v>0</v>
      </c>
      <c r="AV6" s="28"/>
      <c r="AW6" s="29"/>
      <c r="AX6" s="28"/>
      <c r="AY6" s="31">
        <v>0</v>
      </c>
    </row>
    <row r="7" spans="1:51" x14ac:dyDescent="0.35">
      <c r="A7" s="28">
        <v>901153925</v>
      </c>
      <c r="B7" s="28" t="s">
        <v>18</v>
      </c>
      <c r="C7" s="28" t="s">
        <v>85</v>
      </c>
      <c r="D7" s="28">
        <v>584</v>
      </c>
      <c r="E7" s="28" t="s">
        <v>94</v>
      </c>
      <c r="F7" s="28" t="s">
        <v>95</v>
      </c>
      <c r="G7" s="28">
        <v>259</v>
      </c>
      <c r="H7" s="29">
        <v>45418</v>
      </c>
      <c r="I7" s="29">
        <v>45517</v>
      </c>
      <c r="J7" s="30">
        <v>3093467</v>
      </c>
      <c r="K7" s="30">
        <v>3093467</v>
      </c>
      <c r="L7" s="28" t="s">
        <v>21</v>
      </c>
      <c r="M7" s="28" t="s">
        <v>22</v>
      </c>
      <c r="N7" s="28" t="s">
        <v>23</v>
      </c>
      <c r="O7" s="28" t="s">
        <v>25</v>
      </c>
      <c r="P7" s="28" t="s">
        <v>88</v>
      </c>
      <c r="Q7" s="28" t="s">
        <v>88</v>
      </c>
      <c r="R7" s="31">
        <v>3031598</v>
      </c>
      <c r="S7" s="28">
        <v>1222542969</v>
      </c>
      <c r="T7" s="28"/>
      <c r="U7" s="28"/>
      <c r="V7" s="28"/>
      <c r="W7" s="28" t="s">
        <v>73</v>
      </c>
      <c r="X7" s="29">
        <v>45418</v>
      </c>
      <c r="Y7" s="29">
        <v>45476</v>
      </c>
      <c r="Z7" s="29">
        <v>45548</v>
      </c>
      <c r="AA7" s="29"/>
      <c r="AB7" s="28">
        <v>229</v>
      </c>
      <c r="AC7" s="28" t="s">
        <v>96</v>
      </c>
      <c r="AD7" s="31">
        <v>0</v>
      </c>
      <c r="AE7" s="28"/>
      <c r="AF7" s="28"/>
      <c r="AG7" s="28"/>
      <c r="AH7" s="28" t="s">
        <v>75</v>
      </c>
      <c r="AI7" s="28"/>
      <c r="AJ7" s="28" t="s">
        <v>90</v>
      </c>
      <c r="AK7" s="31">
        <v>0</v>
      </c>
      <c r="AL7" s="31">
        <v>0</v>
      </c>
      <c r="AM7" s="31">
        <v>0</v>
      </c>
      <c r="AN7" s="31">
        <v>0</v>
      </c>
      <c r="AO7" s="31">
        <v>0</v>
      </c>
      <c r="AP7" s="31">
        <v>0</v>
      </c>
      <c r="AQ7" s="31">
        <v>3093467</v>
      </c>
      <c r="AR7" s="31">
        <v>0</v>
      </c>
      <c r="AS7" s="31">
        <v>0</v>
      </c>
      <c r="AT7" s="31">
        <v>0</v>
      </c>
      <c r="AU7" s="31">
        <v>0</v>
      </c>
      <c r="AV7" s="28"/>
      <c r="AW7" s="29"/>
      <c r="AX7" s="28"/>
      <c r="AY7" s="31">
        <v>0</v>
      </c>
    </row>
    <row r="8" spans="1:51" x14ac:dyDescent="0.35">
      <c r="A8" s="28">
        <v>901153925</v>
      </c>
      <c r="B8" s="28" t="s">
        <v>18</v>
      </c>
      <c r="C8" s="28" t="s">
        <v>85</v>
      </c>
      <c r="D8" s="28">
        <v>614</v>
      </c>
      <c r="E8" s="28" t="s">
        <v>97</v>
      </c>
      <c r="F8" s="28" t="s">
        <v>98</v>
      </c>
      <c r="G8" s="28">
        <v>259</v>
      </c>
      <c r="H8" s="29">
        <v>45510</v>
      </c>
      <c r="I8" s="29">
        <v>45517</v>
      </c>
      <c r="J8" s="30">
        <v>2857659</v>
      </c>
      <c r="K8" s="30">
        <v>2857659</v>
      </c>
      <c r="L8" s="28" t="s">
        <v>21</v>
      </c>
      <c r="M8" s="28" t="s">
        <v>22</v>
      </c>
      <c r="N8" s="28" t="s">
        <v>23</v>
      </c>
      <c r="O8" s="28" t="s">
        <v>25</v>
      </c>
      <c r="P8" s="28" t="s">
        <v>88</v>
      </c>
      <c r="Q8" s="28" t="s">
        <v>88</v>
      </c>
      <c r="R8" s="31">
        <v>2800506</v>
      </c>
      <c r="S8" s="28">
        <v>1222530992</v>
      </c>
      <c r="T8" s="28"/>
      <c r="U8" s="28"/>
      <c r="V8" s="28"/>
      <c r="W8" s="28" t="s">
        <v>73</v>
      </c>
      <c r="X8" s="29">
        <v>45510</v>
      </c>
      <c r="Y8" s="29">
        <v>45537</v>
      </c>
      <c r="Z8" s="29">
        <v>45592</v>
      </c>
      <c r="AA8" s="29"/>
      <c r="AB8" s="28">
        <v>185</v>
      </c>
      <c r="AC8" s="28" t="s">
        <v>96</v>
      </c>
      <c r="AD8" s="31">
        <v>0</v>
      </c>
      <c r="AE8" s="28"/>
      <c r="AF8" s="28"/>
      <c r="AG8" s="28"/>
      <c r="AH8" s="28" t="s">
        <v>75</v>
      </c>
      <c r="AI8" s="28"/>
      <c r="AJ8" s="28" t="s">
        <v>90</v>
      </c>
      <c r="AK8" s="31">
        <v>0</v>
      </c>
      <c r="AL8" s="31">
        <v>0</v>
      </c>
      <c r="AM8" s="31">
        <v>0</v>
      </c>
      <c r="AN8" s="31">
        <v>0</v>
      </c>
      <c r="AO8" s="31">
        <v>0</v>
      </c>
      <c r="AP8" s="31">
        <v>0</v>
      </c>
      <c r="AQ8" s="31">
        <v>2857659</v>
      </c>
      <c r="AR8" s="31">
        <v>0</v>
      </c>
      <c r="AS8" s="31">
        <v>0</v>
      </c>
      <c r="AT8" s="31">
        <v>0</v>
      </c>
      <c r="AU8" s="31">
        <v>0</v>
      </c>
      <c r="AV8" s="28"/>
      <c r="AW8" s="29"/>
      <c r="AX8" s="28"/>
      <c r="AY8" s="31">
        <v>0</v>
      </c>
    </row>
    <row r="9" spans="1:51" x14ac:dyDescent="0.35">
      <c r="A9" s="28">
        <v>901153925</v>
      </c>
      <c r="B9" s="28" t="s">
        <v>18</v>
      </c>
      <c r="C9" s="28" t="s">
        <v>85</v>
      </c>
      <c r="D9" s="28">
        <v>461</v>
      </c>
      <c r="E9" s="28" t="s">
        <v>99</v>
      </c>
      <c r="F9" s="28" t="s">
        <v>100</v>
      </c>
      <c r="G9" s="28">
        <v>21</v>
      </c>
      <c r="H9" s="29">
        <v>44865</v>
      </c>
      <c r="I9" s="29">
        <v>45755</v>
      </c>
      <c r="J9" s="30">
        <v>1840000</v>
      </c>
      <c r="K9" s="30">
        <v>1840000</v>
      </c>
      <c r="L9" s="28" t="s">
        <v>21</v>
      </c>
      <c r="M9" s="28" t="s">
        <v>22</v>
      </c>
      <c r="N9" s="28" t="s">
        <v>23</v>
      </c>
      <c r="O9" s="28" t="s">
        <v>25</v>
      </c>
      <c r="P9" s="28" t="s">
        <v>88</v>
      </c>
      <c r="Q9" s="28" t="s">
        <v>88</v>
      </c>
      <c r="R9" s="31">
        <v>1803200</v>
      </c>
      <c r="S9" s="28">
        <v>136689413</v>
      </c>
      <c r="T9" s="28"/>
      <c r="U9" s="28"/>
      <c r="V9" s="28"/>
      <c r="W9" s="28" t="s">
        <v>73</v>
      </c>
      <c r="X9" s="29">
        <v>44865</v>
      </c>
      <c r="Y9" s="29">
        <v>45505</v>
      </c>
      <c r="Z9" s="29">
        <v>45588</v>
      </c>
      <c r="AA9" s="29"/>
      <c r="AB9" s="28">
        <v>189</v>
      </c>
      <c r="AC9" s="28" t="s">
        <v>96</v>
      </c>
      <c r="AD9" s="31">
        <v>0</v>
      </c>
      <c r="AE9" s="28"/>
      <c r="AF9" s="28"/>
      <c r="AG9" s="28"/>
      <c r="AH9" s="28" t="s">
        <v>75</v>
      </c>
      <c r="AI9" s="28"/>
      <c r="AJ9" s="28" t="s">
        <v>76</v>
      </c>
      <c r="AK9" s="31">
        <v>0</v>
      </c>
      <c r="AL9" s="31">
        <v>0</v>
      </c>
      <c r="AM9" s="31">
        <v>0</v>
      </c>
      <c r="AN9" s="31">
        <v>0</v>
      </c>
      <c r="AO9" s="31">
        <v>0</v>
      </c>
      <c r="AP9" s="31">
        <v>0</v>
      </c>
      <c r="AQ9" s="31">
        <v>1840000</v>
      </c>
      <c r="AR9" s="31">
        <v>0</v>
      </c>
      <c r="AS9" s="31">
        <v>0</v>
      </c>
      <c r="AT9" s="31">
        <v>0</v>
      </c>
      <c r="AU9" s="31">
        <v>0</v>
      </c>
      <c r="AV9" s="28"/>
      <c r="AW9" s="29"/>
      <c r="AX9" s="28"/>
      <c r="AY9" s="31">
        <v>0</v>
      </c>
    </row>
    <row r="10" spans="1:51" x14ac:dyDescent="0.35">
      <c r="A10" s="28">
        <v>901153925</v>
      </c>
      <c r="B10" s="28" t="s">
        <v>18</v>
      </c>
      <c r="C10" s="28" t="s">
        <v>85</v>
      </c>
      <c r="D10" s="28">
        <v>660</v>
      </c>
      <c r="E10" s="28" t="s">
        <v>101</v>
      </c>
      <c r="F10" s="28" t="s">
        <v>102</v>
      </c>
      <c r="G10" s="28">
        <v>111</v>
      </c>
      <c r="H10" s="29">
        <v>45659</v>
      </c>
      <c r="I10" s="29">
        <v>45665</v>
      </c>
      <c r="J10" s="30">
        <v>3016290</v>
      </c>
      <c r="K10" s="30">
        <v>3016290</v>
      </c>
      <c r="L10" s="28" t="s">
        <v>21</v>
      </c>
      <c r="M10" s="28" t="s">
        <v>22</v>
      </c>
      <c r="N10" s="28" t="s">
        <v>23</v>
      </c>
      <c r="O10" s="28" t="s">
        <v>25</v>
      </c>
      <c r="P10" s="28" t="e">
        <v>#N/A</v>
      </c>
      <c r="Q10" s="28" t="s">
        <v>88</v>
      </c>
      <c r="R10" s="31">
        <v>2955964</v>
      </c>
      <c r="S10" s="28">
        <v>1222573484</v>
      </c>
      <c r="T10" s="28"/>
      <c r="U10" s="28"/>
      <c r="V10" s="28"/>
      <c r="W10" s="28" t="s">
        <v>73</v>
      </c>
      <c r="X10" s="29">
        <v>45659</v>
      </c>
      <c r="Y10" s="29">
        <v>45664</v>
      </c>
      <c r="Z10" s="29">
        <v>45702</v>
      </c>
      <c r="AA10" s="29"/>
      <c r="AB10" s="28">
        <v>75</v>
      </c>
      <c r="AC10" s="28" t="s">
        <v>93</v>
      </c>
      <c r="AD10" s="31">
        <v>0</v>
      </c>
      <c r="AE10" s="28"/>
      <c r="AF10" s="28"/>
      <c r="AG10" s="28"/>
      <c r="AH10" s="28" t="s">
        <v>75</v>
      </c>
      <c r="AI10" s="28"/>
      <c r="AJ10" s="28" t="s">
        <v>76</v>
      </c>
      <c r="AK10" s="31">
        <v>0</v>
      </c>
      <c r="AL10" s="31">
        <v>0</v>
      </c>
      <c r="AM10" s="31">
        <v>0</v>
      </c>
      <c r="AN10" s="31">
        <v>0</v>
      </c>
      <c r="AO10" s="31">
        <v>0</v>
      </c>
      <c r="AP10" s="31">
        <v>0</v>
      </c>
      <c r="AQ10" s="31">
        <v>3016290</v>
      </c>
      <c r="AR10" s="31">
        <v>0</v>
      </c>
      <c r="AS10" s="31">
        <v>0</v>
      </c>
      <c r="AT10" s="31">
        <v>0</v>
      </c>
      <c r="AU10" s="31">
        <v>0</v>
      </c>
      <c r="AV10" s="28"/>
      <c r="AW10" s="29"/>
      <c r="AX10" s="28"/>
      <c r="AY10" s="31">
        <v>0</v>
      </c>
    </row>
    <row r="11" spans="1:51" x14ac:dyDescent="0.35">
      <c r="A11" s="28">
        <v>901153925</v>
      </c>
      <c r="B11" s="28" t="s">
        <v>18</v>
      </c>
      <c r="C11" s="28" t="s">
        <v>85</v>
      </c>
      <c r="D11" s="28">
        <v>561</v>
      </c>
      <c r="E11" s="28" t="s">
        <v>106</v>
      </c>
      <c r="F11" s="28" t="s">
        <v>107</v>
      </c>
      <c r="G11" s="28">
        <v>229</v>
      </c>
      <c r="H11" s="29">
        <v>45348</v>
      </c>
      <c r="I11" s="29">
        <v>45547</v>
      </c>
      <c r="J11" s="30">
        <v>19792031</v>
      </c>
      <c r="K11" s="30">
        <v>19792031</v>
      </c>
      <c r="L11" s="28" t="s">
        <v>21</v>
      </c>
      <c r="M11" s="28" t="s">
        <v>22</v>
      </c>
      <c r="N11" s="28" t="s">
        <v>23</v>
      </c>
      <c r="O11" s="28" t="s">
        <v>25</v>
      </c>
      <c r="P11" s="28" t="s">
        <v>108</v>
      </c>
      <c r="Q11" s="28" t="s">
        <v>108</v>
      </c>
      <c r="R11" s="31">
        <v>5959018</v>
      </c>
      <c r="S11" s="28">
        <v>1222544102</v>
      </c>
      <c r="T11" s="28"/>
      <c r="U11" s="28"/>
      <c r="V11" s="28"/>
      <c r="W11" s="28" t="s">
        <v>109</v>
      </c>
      <c r="X11" s="29">
        <v>45348</v>
      </c>
      <c r="Y11" s="29">
        <v>45547</v>
      </c>
      <c r="Z11" s="29">
        <v>45737</v>
      </c>
      <c r="AA11" s="29"/>
      <c r="AB11" s="28">
        <v>40</v>
      </c>
      <c r="AC11" s="28" t="s">
        <v>89</v>
      </c>
      <c r="AD11" s="31">
        <v>13711400</v>
      </c>
      <c r="AE11" s="28" t="s">
        <v>110</v>
      </c>
      <c r="AF11" s="28" t="s">
        <v>111</v>
      </c>
      <c r="AG11" s="28" t="s">
        <v>112</v>
      </c>
      <c r="AH11" s="28" t="s">
        <v>75</v>
      </c>
      <c r="AI11" s="28" t="s">
        <v>84</v>
      </c>
      <c r="AJ11" s="28" t="s">
        <v>90</v>
      </c>
      <c r="AK11" s="31">
        <v>0</v>
      </c>
      <c r="AL11" s="31">
        <v>0</v>
      </c>
      <c r="AM11" s="31">
        <v>0</v>
      </c>
      <c r="AN11" s="31">
        <v>0</v>
      </c>
      <c r="AO11" s="31">
        <v>0</v>
      </c>
      <c r="AP11" s="31">
        <v>13711400</v>
      </c>
      <c r="AQ11" s="31">
        <v>6080631</v>
      </c>
      <c r="AR11" s="31">
        <v>0</v>
      </c>
      <c r="AS11" s="31">
        <v>0</v>
      </c>
      <c r="AT11" s="31">
        <v>0</v>
      </c>
      <c r="AU11" s="31">
        <v>0</v>
      </c>
      <c r="AV11" s="28"/>
      <c r="AW11" s="29"/>
      <c r="AX11" s="28"/>
      <c r="AY11" s="31">
        <v>0</v>
      </c>
    </row>
    <row r="12" spans="1:51" x14ac:dyDescent="0.35">
      <c r="A12" s="28">
        <v>901153925</v>
      </c>
      <c r="B12" s="28" t="s">
        <v>18</v>
      </c>
      <c r="C12" s="28" t="s">
        <v>85</v>
      </c>
      <c r="D12" s="28">
        <v>682</v>
      </c>
      <c r="E12" s="28" t="s">
        <v>113</v>
      </c>
      <c r="F12" s="28" t="s">
        <v>114</v>
      </c>
      <c r="G12" s="28">
        <v>20</v>
      </c>
      <c r="H12" s="29">
        <v>45722</v>
      </c>
      <c r="I12" s="29">
        <v>45756</v>
      </c>
      <c r="J12" s="30">
        <v>20043213</v>
      </c>
      <c r="K12" s="30">
        <v>20043213</v>
      </c>
      <c r="L12" s="28" t="s">
        <v>21</v>
      </c>
      <c r="M12" s="28" t="s">
        <v>22</v>
      </c>
      <c r="N12" s="28" t="s">
        <v>23</v>
      </c>
      <c r="O12" s="28" t="s">
        <v>25</v>
      </c>
      <c r="P12" s="28" t="e">
        <v>#N/A</v>
      </c>
      <c r="Q12" s="28" t="s">
        <v>108</v>
      </c>
      <c r="R12" s="31">
        <v>0</v>
      </c>
      <c r="S12" s="28"/>
      <c r="T12" s="28"/>
      <c r="U12" s="28"/>
      <c r="V12" s="28"/>
      <c r="W12" s="28" t="s">
        <v>109</v>
      </c>
      <c r="X12" s="29">
        <v>45722</v>
      </c>
      <c r="Y12" s="29">
        <v>45756</v>
      </c>
      <c r="Z12" s="29">
        <v>45770</v>
      </c>
      <c r="AA12" s="29"/>
      <c r="AB12" s="28">
        <v>7</v>
      </c>
      <c r="AC12" s="28" t="s">
        <v>115</v>
      </c>
      <c r="AD12" s="31">
        <v>18842498</v>
      </c>
      <c r="AE12" s="28" t="s">
        <v>110</v>
      </c>
      <c r="AF12" s="28" t="s">
        <v>116</v>
      </c>
      <c r="AG12" s="28" t="s">
        <v>112</v>
      </c>
      <c r="AH12" s="28" t="s">
        <v>75</v>
      </c>
      <c r="AI12" s="28" t="s">
        <v>84</v>
      </c>
      <c r="AJ12" s="28" t="s">
        <v>76</v>
      </c>
      <c r="AK12" s="31">
        <v>0</v>
      </c>
      <c r="AL12" s="31">
        <v>0</v>
      </c>
      <c r="AM12" s="31">
        <v>0</v>
      </c>
      <c r="AN12" s="31">
        <v>0</v>
      </c>
      <c r="AO12" s="31">
        <v>0</v>
      </c>
      <c r="AP12" s="31">
        <v>18842498</v>
      </c>
      <c r="AQ12" s="31">
        <v>1200715</v>
      </c>
      <c r="AR12" s="31">
        <v>0</v>
      </c>
      <c r="AS12" s="31">
        <v>0</v>
      </c>
      <c r="AT12" s="31">
        <v>0</v>
      </c>
      <c r="AU12" s="31">
        <v>0</v>
      </c>
      <c r="AV12" s="28"/>
      <c r="AW12" s="29"/>
      <c r="AX12" s="28"/>
      <c r="AY12" s="31">
        <v>0</v>
      </c>
    </row>
    <row r="13" spans="1:51" x14ac:dyDescent="0.35">
      <c r="A13" s="28">
        <v>901153925</v>
      </c>
      <c r="B13" s="28" t="s">
        <v>18</v>
      </c>
      <c r="C13" s="28" t="s">
        <v>66</v>
      </c>
      <c r="D13" s="28">
        <v>402</v>
      </c>
      <c r="E13" s="28" t="s">
        <v>67</v>
      </c>
      <c r="F13" s="28" t="s">
        <v>68</v>
      </c>
      <c r="G13" s="28">
        <v>209</v>
      </c>
      <c r="H13" s="29">
        <v>44537</v>
      </c>
      <c r="I13" s="29">
        <v>45567</v>
      </c>
      <c r="J13" s="30">
        <v>80000</v>
      </c>
      <c r="K13" s="30">
        <v>80000</v>
      </c>
      <c r="L13" s="28" t="s">
        <v>21</v>
      </c>
      <c r="M13" s="28" t="s">
        <v>22</v>
      </c>
      <c r="N13" s="28" t="s">
        <v>24</v>
      </c>
      <c r="O13" s="28" t="s">
        <v>25</v>
      </c>
      <c r="P13" s="28" t="s">
        <v>117</v>
      </c>
      <c r="Q13" s="28" t="s">
        <v>69</v>
      </c>
      <c r="R13" s="31">
        <v>80000</v>
      </c>
      <c r="S13" s="28">
        <v>136034719</v>
      </c>
      <c r="T13" s="28" t="s">
        <v>70</v>
      </c>
      <c r="U13" s="28" t="s">
        <v>71</v>
      </c>
      <c r="V13" s="28" t="s">
        <v>72</v>
      </c>
      <c r="W13" s="28" t="s">
        <v>73</v>
      </c>
      <c r="X13" s="29">
        <v>44537</v>
      </c>
      <c r="Y13" s="29">
        <v>45201</v>
      </c>
      <c r="Z13" s="29">
        <v>45254</v>
      </c>
      <c r="AA13" s="29"/>
      <c r="AB13" s="28">
        <v>523</v>
      </c>
      <c r="AC13" s="28" t="s">
        <v>74</v>
      </c>
      <c r="AD13" s="31">
        <v>0</v>
      </c>
      <c r="AE13" s="28"/>
      <c r="AF13" s="28"/>
      <c r="AG13" s="28"/>
      <c r="AH13" s="28" t="s">
        <v>75</v>
      </c>
      <c r="AI13" s="28"/>
      <c r="AJ13" s="28" t="s">
        <v>76</v>
      </c>
      <c r="AK13" s="31">
        <v>0</v>
      </c>
      <c r="AL13" s="31">
        <v>0</v>
      </c>
      <c r="AM13" s="31">
        <v>0</v>
      </c>
      <c r="AN13" s="31">
        <v>0</v>
      </c>
      <c r="AO13" s="31">
        <v>0</v>
      </c>
      <c r="AP13" s="31">
        <v>0</v>
      </c>
      <c r="AQ13" s="31">
        <v>0</v>
      </c>
      <c r="AR13" s="31">
        <v>0</v>
      </c>
      <c r="AS13" s="31">
        <v>80000</v>
      </c>
      <c r="AT13" s="31">
        <v>0</v>
      </c>
      <c r="AU13" s="31">
        <v>0</v>
      </c>
      <c r="AV13" s="28"/>
      <c r="AW13" s="29"/>
      <c r="AX13" s="28"/>
      <c r="AY13" s="31">
        <v>0</v>
      </c>
    </row>
    <row r="19" spans="12:12" x14ac:dyDescent="0.35">
      <c r="L19" t="s">
        <v>160</v>
      </c>
    </row>
  </sheetData>
  <autoFilter ref="A2:AY13" xr:uid="{00000000-0009-0000-0000-000002000000}"/>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J42"/>
  <sheetViews>
    <sheetView showGridLines="0" tabSelected="1" topLeftCell="A23" zoomScaleNormal="100" workbookViewId="0">
      <selection activeCell="I29" sqref="I29"/>
    </sheetView>
  </sheetViews>
  <sheetFormatPr baseColWidth="10" defaultColWidth="10.90625" defaultRowHeight="12.5" x14ac:dyDescent="0.25"/>
  <cols>
    <col min="1" max="1" width="1" style="39" customWidth="1"/>
    <col min="2" max="2" width="10.90625" style="39"/>
    <col min="3" max="3" width="17.54296875" style="39" customWidth="1"/>
    <col min="4" max="4" width="11.54296875" style="39" customWidth="1"/>
    <col min="5" max="8" width="10.90625" style="39"/>
    <col min="9" max="9" width="22.54296875" style="39" customWidth="1"/>
    <col min="10" max="10" width="14" style="39" customWidth="1"/>
    <col min="11" max="11" width="1.81640625" style="39" customWidth="1"/>
    <col min="12" max="16384" width="10.90625" style="39"/>
  </cols>
  <sheetData>
    <row r="1" spans="2:10" ht="6" customHeight="1" thickBot="1" x14ac:dyDescent="0.3"/>
    <row r="2" spans="2:10" ht="19.5" customHeight="1" x14ac:dyDescent="0.25">
      <c r="B2" s="40"/>
      <c r="C2" s="41"/>
      <c r="D2" s="91" t="s">
        <v>124</v>
      </c>
      <c r="E2" s="92"/>
      <c r="F2" s="92"/>
      <c r="G2" s="92"/>
      <c r="H2" s="92"/>
      <c r="I2" s="93"/>
      <c r="J2" s="97" t="s">
        <v>13</v>
      </c>
    </row>
    <row r="3" spans="2:10" ht="15.75" customHeight="1" thickBot="1" x14ac:dyDescent="0.3">
      <c r="B3" s="42"/>
      <c r="C3" s="43"/>
      <c r="D3" s="94"/>
      <c r="E3" s="95"/>
      <c r="F3" s="95"/>
      <c r="G3" s="95"/>
      <c r="H3" s="95"/>
      <c r="I3" s="96"/>
      <c r="J3" s="98"/>
    </row>
    <row r="4" spans="2:10" ht="13" x14ac:dyDescent="0.25">
      <c r="B4" s="42"/>
      <c r="C4" s="43"/>
      <c r="D4" s="44"/>
      <c r="E4" s="45"/>
      <c r="F4" s="45"/>
      <c r="G4" s="45"/>
      <c r="H4" s="45"/>
      <c r="I4" s="46"/>
      <c r="J4" s="47"/>
    </row>
    <row r="5" spans="2:10" ht="13" x14ac:dyDescent="0.25">
      <c r="B5" s="42"/>
      <c r="C5" s="43"/>
      <c r="D5" s="48" t="s">
        <v>125</v>
      </c>
      <c r="E5" s="49"/>
      <c r="F5" s="49"/>
      <c r="G5" s="49"/>
      <c r="H5" s="49"/>
      <c r="I5" s="50"/>
      <c r="J5" s="50" t="s">
        <v>126</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C9" s="39" t="s">
        <v>157</v>
      </c>
      <c r="J9" s="58"/>
    </row>
    <row r="10" spans="2:10" ht="13" x14ac:dyDescent="0.3">
      <c r="B10" s="57"/>
      <c r="C10" s="59"/>
      <c r="E10" s="60"/>
      <c r="H10" s="61"/>
      <c r="J10" s="58"/>
    </row>
    <row r="11" spans="2:10" x14ac:dyDescent="0.25">
      <c r="B11" s="57"/>
      <c r="J11" s="58"/>
    </row>
    <row r="12" spans="2:10" ht="13" x14ac:dyDescent="0.3">
      <c r="B12" s="57"/>
      <c r="C12" s="59" t="s">
        <v>158</v>
      </c>
      <c r="J12" s="58"/>
    </row>
    <row r="13" spans="2:10" ht="13" x14ac:dyDescent="0.3">
      <c r="B13" s="57"/>
      <c r="C13" s="59" t="s">
        <v>159</v>
      </c>
      <c r="J13" s="58"/>
    </row>
    <row r="14" spans="2:10" x14ac:dyDescent="0.25">
      <c r="B14" s="57"/>
      <c r="J14" s="58"/>
    </row>
    <row r="15" spans="2:10" x14ac:dyDescent="0.25">
      <c r="B15" s="57"/>
      <c r="C15" s="39" t="s">
        <v>127</v>
      </c>
      <c r="J15" s="58"/>
    </row>
    <row r="16" spans="2:10" x14ac:dyDescent="0.25">
      <c r="B16" s="57"/>
      <c r="C16" s="62"/>
      <c r="J16" s="58"/>
    </row>
    <row r="17" spans="2:10" ht="13" x14ac:dyDescent="0.25">
      <c r="B17" s="57"/>
      <c r="C17" s="39" t="s">
        <v>128</v>
      </c>
      <c r="D17" s="60"/>
      <c r="H17" s="63" t="s">
        <v>129</v>
      </c>
      <c r="I17" s="64" t="s">
        <v>130</v>
      </c>
      <c r="J17" s="58"/>
    </row>
    <row r="18" spans="2:10" ht="13" x14ac:dyDescent="0.3">
      <c r="B18" s="57"/>
      <c r="C18" s="59" t="s">
        <v>131</v>
      </c>
      <c r="D18" s="59"/>
      <c r="E18" s="59"/>
      <c r="F18" s="59"/>
      <c r="H18" s="65">
        <v>11</v>
      </c>
      <c r="I18" s="66">
        <v>63350024</v>
      </c>
      <c r="J18" s="58"/>
    </row>
    <row r="19" spans="2:10" x14ac:dyDescent="0.25">
      <c r="B19" s="57"/>
      <c r="C19" s="39" t="s">
        <v>132</v>
      </c>
      <c r="H19" s="67">
        <v>1</v>
      </c>
      <c r="I19" s="68">
        <v>163200</v>
      </c>
      <c r="J19" s="58"/>
    </row>
    <row r="20" spans="2:10" x14ac:dyDescent="0.25">
      <c r="B20" s="57"/>
      <c r="C20" s="39" t="s">
        <v>133</v>
      </c>
      <c r="H20" s="67">
        <v>1</v>
      </c>
      <c r="I20" s="68">
        <v>196792</v>
      </c>
      <c r="J20" s="58"/>
    </row>
    <row r="21" spans="2:10" x14ac:dyDescent="0.25">
      <c r="B21" s="57"/>
      <c r="C21" s="39" t="s">
        <v>134</v>
      </c>
      <c r="H21" s="67">
        <v>0</v>
      </c>
      <c r="I21" s="68">
        <v>0</v>
      </c>
      <c r="J21" s="58"/>
    </row>
    <row r="22" spans="2:10" x14ac:dyDescent="0.25">
      <c r="B22" s="57"/>
      <c r="C22" s="39" t="s">
        <v>135</v>
      </c>
      <c r="H22" s="67">
        <v>0</v>
      </c>
      <c r="I22" s="68">
        <v>0</v>
      </c>
      <c r="J22" s="58"/>
    </row>
    <row r="23" spans="2:10" x14ac:dyDescent="0.25">
      <c r="B23" s="57"/>
      <c r="C23" s="39" t="s">
        <v>136</v>
      </c>
      <c r="H23" s="67">
        <v>0</v>
      </c>
      <c r="I23" s="68">
        <v>0</v>
      </c>
      <c r="J23" s="58"/>
    </row>
    <row r="24" spans="2:10" ht="13" thickBot="1" x14ac:dyDescent="0.3">
      <c r="B24" s="57"/>
      <c r="C24" s="39" t="s">
        <v>137</v>
      </c>
      <c r="H24" s="69">
        <v>2</v>
      </c>
      <c r="I24" s="70">
        <v>32553898</v>
      </c>
      <c r="J24" s="58"/>
    </row>
    <row r="25" spans="2:10" ht="13" x14ac:dyDescent="0.3">
      <c r="B25" s="57"/>
      <c r="C25" s="59" t="s">
        <v>138</v>
      </c>
      <c r="D25" s="59"/>
      <c r="E25" s="59"/>
      <c r="F25" s="59"/>
      <c r="H25" s="65">
        <f>H19+H20+H21+H22+H24+H23</f>
        <v>4</v>
      </c>
      <c r="I25" s="66">
        <f>I19+I20+I21+I22+I24+I23</f>
        <v>32913890</v>
      </c>
      <c r="J25" s="58"/>
    </row>
    <row r="26" spans="2:10" x14ac:dyDescent="0.25">
      <c r="B26" s="57"/>
      <c r="C26" s="39" t="s">
        <v>139</v>
      </c>
      <c r="H26" s="67">
        <v>6</v>
      </c>
      <c r="I26" s="68">
        <v>30356134</v>
      </c>
      <c r="J26" s="58"/>
    </row>
    <row r="27" spans="2:10" ht="13" thickBot="1" x14ac:dyDescent="0.3">
      <c r="B27" s="57"/>
      <c r="C27" s="39" t="s">
        <v>58</v>
      </c>
      <c r="H27" s="69">
        <v>0</v>
      </c>
      <c r="I27" s="70">
        <v>0</v>
      </c>
      <c r="J27" s="58"/>
    </row>
    <row r="28" spans="2:10" ht="13" x14ac:dyDescent="0.3">
      <c r="B28" s="57"/>
      <c r="C28" s="59" t="s">
        <v>140</v>
      </c>
      <c r="D28" s="59"/>
      <c r="E28" s="59"/>
      <c r="F28" s="59"/>
      <c r="H28" s="65">
        <f>H26+H27</f>
        <v>6</v>
      </c>
      <c r="I28" s="66">
        <f>I26+I27</f>
        <v>30356134</v>
      </c>
      <c r="J28" s="58"/>
    </row>
    <row r="29" spans="2:10" ht="13.5" thickBot="1" x14ac:dyDescent="0.35">
      <c r="B29" s="57"/>
      <c r="C29" s="39" t="s">
        <v>141</v>
      </c>
      <c r="D29" s="59"/>
      <c r="E29" s="59"/>
      <c r="F29" s="59"/>
      <c r="H29" s="69">
        <v>1</v>
      </c>
      <c r="I29" s="70">
        <v>80000</v>
      </c>
      <c r="J29" s="58"/>
    </row>
    <row r="30" spans="2:10" ht="13" x14ac:dyDescent="0.3">
      <c r="B30" s="57"/>
      <c r="C30" s="59" t="s">
        <v>142</v>
      </c>
      <c r="D30" s="59"/>
      <c r="E30" s="59"/>
      <c r="F30" s="59"/>
      <c r="H30" s="67">
        <f>H29</f>
        <v>1</v>
      </c>
      <c r="I30" s="68">
        <f>I29</f>
        <v>80000</v>
      </c>
      <c r="J30" s="58"/>
    </row>
    <row r="31" spans="2:10" ht="13" x14ac:dyDescent="0.3">
      <c r="B31" s="57"/>
      <c r="C31" s="59"/>
      <c r="D31" s="59"/>
      <c r="E31" s="59"/>
      <c r="F31" s="59"/>
      <c r="H31" s="67"/>
      <c r="I31" s="66"/>
      <c r="J31" s="58"/>
    </row>
    <row r="32" spans="2:10" ht="13.5" thickBot="1" x14ac:dyDescent="0.35">
      <c r="B32" s="57"/>
      <c r="C32" s="59" t="s">
        <v>143</v>
      </c>
      <c r="D32" s="59"/>
      <c r="H32" s="71">
        <f>H25+H28+H30</f>
        <v>11</v>
      </c>
      <c r="I32" s="72">
        <f>I25+I28+I30</f>
        <v>63350024</v>
      </c>
      <c r="J32" s="58"/>
    </row>
    <row r="33" spans="2:10" ht="13.5" thickTop="1" x14ac:dyDescent="0.3">
      <c r="B33" s="57"/>
      <c r="C33" s="59"/>
      <c r="D33" s="59"/>
      <c r="H33" s="73">
        <f>+H18-H32</f>
        <v>0</v>
      </c>
      <c r="I33" s="68">
        <f>+I18-I32</f>
        <v>0</v>
      </c>
      <c r="J33" s="58"/>
    </row>
    <row r="34" spans="2:10" x14ac:dyDescent="0.25">
      <c r="B34" s="57"/>
      <c r="G34" s="73"/>
      <c r="H34" s="73"/>
      <c r="I34" s="73"/>
      <c r="J34" s="58"/>
    </row>
    <row r="35" spans="2:10" x14ac:dyDescent="0.25">
      <c r="B35" s="57"/>
      <c r="G35" s="73"/>
      <c r="H35" s="73"/>
      <c r="I35" s="73"/>
      <c r="J35" s="58"/>
    </row>
    <row r="36" spans="2:10" ht="13" x14ac:dyDescent="0.3">
      <c r="B36" s="57"/>
      <c r="C36" s="59"/>
      <c r="G36" s="73"/>
      <c r="H36" s="73"/>
      <c r="I36" s="73"/>
      <c r="J36" s="58"/>
    </row>
    <row r="37" spans="2:10" ht="13.5" thickBot="1" x14ac:dyDescent="0.35">
      <c r="B37" s="57"/>
      <c r="C37" s="74" t="s">
        <v>154</v>
      </c>
      <c r="D37" s="75"/>
      <c r="H37" s="74" t="s">
        <v>144</v>
      </c>
      <c r="I37" s="75"/>
      <c r="J37" s="58"/>
    </row>
    <row r="38" spans="2:10" ht="13" x14ac:dyDescent="0.3">
      <c r="B38" s="57"/>
      <c r="C38" s="59" t="s">
        <v>155</v>
      </c>
      <c r="D38" s="73"/>
      <c r="H38" s="76" t="s">
        <v>145</v>
      </c>
      <c r="I38" s="73"/>
      <c r="J38" s="58"/>
    </row>
    <row r="39" spans="2:10" ht="13" x14ac:dyDescent="0.3">
      <c r="B39" s="57"/>
      <c r="C39" s="59" t="s">
        <v>156</v>
      </c>
      <c r="H39" s="59" t="s">
        <v>146</v>
      </c>
      <c r="I39" s="73"/>
      <c r="J39" s="58"/>
    </row>
    <row r="40" spans="2:10" x14ac:dyDescent="0.25">
      <c r="B40" s="57"/>
      <c r="G40" s="73"/>
      <c r="H40" s="73"/>
      <c r="I40" s="73"/>
      <c r="J40" s="58"/>
    </row>
    <row r="41" spans="2:10" ht="12.75" customHeight="1" x14ac:dyDescent="0.25">
      <c r="B41" s="57"/>
      <c r="C41" s="99" t="s">
        <v>147</v>
      </c>
      <c r="D41" s="99"/>
      <c r="E41" s="99"/>
      <c r="F41" s="99"/>
      <c r="G41" s="99"/>
      <c r="H41" s="99"/>
      <c r="I41" s="99"/>
      <c r="J41" s="58"/>
    </row>
    <row r="42" spans="2:10" ht="18.75" customHeight="1" thickBot="1" x14ac:dyDescent="0.3">
      <c r="B42" s="77"/>
      <c r="C42" s="78"/>
      <c r="D42" s="78"/>
      <c r="E42" s="78"/>
      <c r="F42" s="78"/>
      <c r="G42" s="78"/>
      <c r="H42" s="78"/>
      <c r="I42" s="78"/>
      <c r="J42" s="79"/>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J37"/>
  <sheetViews>
    <sheetView showGridLines="0" topLeftCell="A2" zoomScale="84" zoomScaleNormal="84" zoomScaleSheetLayoutView="100" workbookViewId="0">
      <selection activeCell="C11" sqref="C11"/>
    </sheetView>
  </sheetViews>
  <sheetFormatPr baseColWidth="10" defaultColWidth="11.453125" defaultRowHeight="12.5" x14ac:dyDescent="0.25"/>
  <cols>
    <col min="1" max="1" width="4.453125" style="39" customWidth="1"/>
    <col min="2" max="2" width="11.453125" style="39"/>
    <col min="3" max="3" width="12.81640625" style="39" customWidth="1"/>
    <col min="4" max="4" width="22" style="39" customWidth="1"/>
    <col min="5" max="8" width="11.453125" style="39"/>
    <col min="9" max="9" width="24.81640625" style="39" customWidth="1"/>
    <col min="10" max="10" width="12.54296875" style="39" customWidth="1"/>
    <col min="11" max="11" width="1.81640625" style="39" customWidth="1"/>
    <col min="12" max="16384" width="11.453125" style="39"/>
  </cols>
  <sheetData>
    <row r="1" spans="2:10" ht="18" customHeight="1" thickBot="1" x14ac:dyDescent="0.3"/>
    <row r="2" spans="2:10" ht="19.5" customHeight="1" x14ac:dyDescent="0.25">
      <c r="B2" s="40"/>
      <c r="C2" s="41"/>
      <c r="D2" s="91" t="s">
        <v>148</v>
      </c>
      <c r="E2" s="92"/>
      <c r="F2" s="92"/>
      <c r="G2" s="92"/>
      <c r="H2" s="92"/>
      <c r="I2" s="93"/>
      <c r="J2" s="97" t="s">
        <v>13</v>
      </c>
    </row>
    <row r="3" spans="2:10" ht="15.75" customHeight="1" thickBot="1" x14ac:dyDescent="0.3">
      <c r="B3" s="42"/>
      <c r="C3" s="43"/>
      <c r="D3" s="94"/>
      <c r="E3" s="95"/>
      <c r="F3" s="95"/>
      <c r="G3" s="95"/>
      <c r="H3" s="95"/>
      <c r="I3" s="96"/>
      <c r="J3" s="98"/>
    </row>
    <row r="4" spans="2:10" ht="13" x14ac:dyDescent="0.25">
      <c r="B4" s="42"/>
      <c r="C4" s="43"/>
      <c r="E4" s="45"/>
      <c r="F4" s="45"/>
      <c r="G4" s="45"/>
      <c r="H4" s="45"/>
      <c r="I4" s="46"/>
      <c r="J4" s="47"/>
    </row>
    <row r="5" spans="2:10" ht="13" x14ac:dyDescent="0.25">
      <c r="B5" s="42"/>
      <c r="C5" s="43"/>
      <c r="D5" s="100" t="s">
        <v>149</v>
      </c>
      <c r="E5" s="101"/>
      <c r="F5" s="101"/>
      <c r="G5" s="101"/>
      <c r="H5" s="101"/>
      <c r="I5" s="102"/>
      <c r="J5" s="50" t="s">
        <v>14</v>
      </c>
    </row>
    <row r="6" spans="2:10" ht="13.5" thickBot="1" x14ac:dyDescent="0.3">
      <c r="B6" s="51"/>
      <c r="C6" s="52"/>
      <c r="D6" s="53"/>
      <c r="E6" s="54"/>
      <c r="F6" s="54"/>
      <c r="G6" s="54"/>
      <c r="H6" s="54"/>
      <c r="I6" s="55"/>
      <c r="J6" s="56"/>
    </row>
    <row r="7" spans="2:10" x14ac:dyDescent="0.25">
      <c r="B7" s="57"/>
      <c r="J7" s="58"/>
    </row>
    <row r="8" spans="2:10" x14ac:dyDescent="0.25">
      <c r="B8" s="57"/>
      <c r="J8" s="58"/>
    </row>
    <row r="9" spans="2:10" x14ac:dyDescent="0.25">
      <c r="B9" s="57"/>
      <c r="C9" s="39" t="str">
        <f>+'FOR-CSA-018'!C9</f>
        <v>Santiago de Cali, mayo 07 2025</v>
      </c>
      <c r="D9" s="61"/>
      <c r="E9" s="60"/>
      <c r="J9" s="58"/>
    </row>
    <row r="10" spans="2:10" ht="13" x14ac:dyDescent="0.3">
      <c r="B10" s="57"/>
      <c r="C10" s="59"/>
      <c r="J10" s="58"/>
    </row>
    <row r="11" spans="2:10" ht="13" x14ac:dyDescent="0.3">
      <c r="B11" s="57"/>
      <c r="C11" s="59" t="str">
        <f>+'FOR-CSA-018'!C12</f>
        <v>Señores : CLINICA NUEVA EL LAGO SAS</v>
      </c>
      <c r="J11" s="58"/>
    </row>
    <row r="12" spans="2:10" ht="13" x14ac:dyDescent="0.3">
      <c r="B12" s="57"/>
      <c r="C12" s="59" t="str">
        <f>+'FOR-CSA-018'!C13</f>
        <v>NIT: 901153925</v>
      </c>
      <c r="J12" s="58"/>
    </row>
    <row r="13" spans="2:10" x14ac:dyDescent="0.25">
      <c r="B13" s="57"/>
      <c r="J13" s="58"/>
    </row>
    <row r="14" spans="2:10" x14ac:dyDescent="0.25">
      <c r="B14" s="57"/>
      <c r="C14" s="39" t="s">
        <v>150</v>
      </c>
      <c r="J14" s="58"/>
    </row>
    <row r="15" spans="2:10" x14ac:dyDescent="0.25">
      <c r="B15" s="57"/>
      <c r="C15" s="62"/>
      <c r="J15" s="58"/>
    </row>
    <row r="16" spans="2:10" ht="13" x14ac:dyDescent="0.3">
      <c r="B16" s="57"/>
      <c r="C16" s="80"/>
      <c r="D16" s="60"/>
      <c r="H16" s="81" t="s">
        <v>129</v>
      </c>
      <c r="I16" s="81" t="s">
        <v>130</v>
      </c>
      <c r="J16" s="58"/>
    </row>
    <row r="17" spans="2:10" ht="13" x14ac:dyDescent="0.3">
      <c r="B17" s="57"/>
      <c r="C17" s="59" t="str">
        <f>+'FOR-CSA-018'!C17</f>
        <v>Con Corte al dia: 30/04/2025</v>
      </c>
      <c r="D17" s="59"/>
      <c r="E17" s="59"/>
      <c r="F17" s="59"/>
      <c r="H17" s="82">
        <f>+SUM(H18:H23)</f>
        <v>4</v>
      </c>
      <c r="I17" s="83">
        <f>+SUM(I18:I23)</f>
        <v>32913890</v>
      </c>
      <c r="J17" s="58"/>
    </row>
    <row r="18" spans="2:10" x14ac:dyDescent="0.25">
      <c r="B18" s="57"/>
      <c r="C18" s="39" t="s">
        <v>132</v>
      </c>
      <c r="H18" s="84">
        <f>+'FOR-CSA-018'!H19</f>
        <v>1</v>
      </c>
      <c r="I18" s="85">
        <f>+'FOR-CSA-018'!I19</f>
        <v>163200</v>
      </c>
      <c r="J18" s="58"/>
    </row>
    <row r="19" spans="2:10" x14ac:dyDescent="0.25">
      <c r="B19" s="57"/>
      <c r="C19" s="39" t="s">
        <v>133</v>
      </c>
      <c r="H19" s="84">
        <f>+'FOR-CSA-018'!H20</f>
        <v>1</v>
      </c>
      <c r="I19" s="85">
        <f>+'FOR-CSA-018'!I20</f>
        <v>196792</v>
      </c>
      <c r="J19" s="58"/>
    </row>
    <row r="20" spans="2:10" x14ac:dyDescent="0.25">
      <c r="B20" s="57"/>
      <c r="C20" s="39" t="s">
        <v>134</v>
      </c>
      <c r="H20" s="84">
        <f>+'FOR-CSA-018'!H21</f>
        <v>0</v>
      </c>
      <c r="I20" s="85">
        <f>+'FOR-CSA-018'!I21</f>
        <v>0</v>
      </c>
      <c r="J20" s="58"/>
    </row>
    <row r="21" spans="2:10" x14ac:dyDescent="0.25">
      <c r="B21" s="57"/>
      <c r="C21" s="39" t="s">
        <v>135</v>
      </c>
      <c r="H21" s="84">
        <f>+'FOR-CSA-018'!H22</f>
        <v>0</v>
      </c>
      <c r="I21" s="85">
        <f>+'FOR-CSA-018'!I22</f>
        <v>0</v>
      </c>
      <c r="J21" s="58"/>
    </row>
    <row r="22" spans="2:10" x14ac:dyDescent="0.25">
      <c r="B22" s="57"/>
      <c r="C22" s="39" t="s">
        <v>136</v>
      </c>
      <c r="H22" s="84">
        <f>+'FOR-CSA-018'!H23</f>
        <v>0</v>
      </c>
      <c r="I22" s="85">
        <f>+'FOR-CSA-018'!I23</f>
        <v>0</v>
      </c>
      <c r="J22" s="58"/>
    </row>
    <row r="23" spans="2:10" x14ac:dyDescent="0.25">
      <c r="B23" s="57"/>
      <c r="C23" s="39" t="s">
        <v>151</v>
      </c>
      <c r="H23" s="84">
        <f>+'FOR-CSA-018'!H24</f>
        <v>2</v>
      </c>
      <c r="I23" s="85">
        <f>+'FOR-CSA-018'!I24</f>
        <v>32553898</v>
      </c>
      <c r="J23" s="58"/>
    </row>
    <row r="24" spans="2:10" ht="13" x14ac:dyDescent="0.3">
      <c r="B24" s="57"/>
      <c r="C24" s="59" t="s">
        <v>152</v>
      </c>
      <c r="D24" s="59"/>
      <c r="E24" s="59"/>
      <c r="F24" s="59"/>
      <c r="H24" s="82">
        <f>SUM(H18:H23)</f>
        <v>4</v>
      </c>
      <c r="I24" s="83">
        <f>+SUBTOTAL(9,I18:I23)</f>
        <v>32913890</v>
      </c>
      <c r="J24" s="58"/>
    </row>
    <row r="25" spans="2:10" ht="13.5" thickBot="1" x14ac:dyDescent="0.35">
      <c r="B25" s="57"/>
      <c r="C25" s="59"/>
      <c r="D25" s="59"/>
      <c r="H25" s="86"/>
      <c r="I25" s="87"/>
      <c r="J25" s="58"/>
    </row>
    <row r="26" spans="2:10" ht="13.5" thickTop="1" x14ac:dyDescent="0.3">
      <c r="B26" s="57"/>
      <c r="C26" s="59"/>
      <c r="D26" s="59"/>
      <c r="H26" s="73"/>
      <c r="I26" s="68"/>
      <c r="J26" s="58"/>
    </row>
    <row r="27" spans="2:10" ht="13" x14ac:dyDescent="0.3">
      <c r="B27" s="57"/>
      <c r="C27" s="59"/>
      <c r="D27" s="59"/>
      <c r="H27" s="73"/>
      <c r="I27" s="68"/>
      <c r="J27" s="58"/>
    </row>
    <row r="28" spans="2:10" ht="13" x14ac:dyDescent="0.3">
      <c r="B28" s="57"/>
      <c r="C28" s="59"/>
      <c r="D28" s="59"/>
      <c r="H28" s="73"/>
      <c r="I28" s="68"/>
      <c r="J28" s="58"/>
    </row>
    <row r="29" spans="2:10" x14ac:dyDescent="0.25">
      <c r="B29" s="57"/>
      <c r="G29" s="73"/>
      <c r="H29" s="73"/>
      <c r="I29" s="73"/>
      <c r="J29" s="58"/>
    </row>
    <row r="30" spans="2:10" ht="13.5" thickBot="1" x14ac:dyDescent="0.35">
      <c r="B30" s="57"/>
      <c r="C30" s="74" t="str">
        <f>+'FOR-CSA-018'!C37</f>
        <v>Angie Moreno</v>
      </c>
      <c r="D30" s="74"/>
      <c r="G30" s="74" t="str">
        <f>+'FOR-CSA-018'!H37</f>
        <v>Juan Camilo Paez R.</v>
      </c>
      <c r="H30" s="75"/>
      <c r="I30" s="73"/>
      <c r="J30" s="58"/>
    </row>
    <row r="31" spans="2:10" ht="13" x14ac:dyDescent="0.3">
      <c r="B31" s="57"/>
      <c r="C31" s="76" t="str">
        <f>+'FOR-CSA-018'!C38</f>
        <v>Analista de Cartera</v>
      </c>
      <c r="D31" s="76"/>
      <c r="G31" s="76" t="str">
        <f>+'FOR-CSA-018'!H38</f>
        <v>Cartera - Cuentas Salud</v>
      </c>
      <c r="H31" s="73"/>
      <c r="I31" s="73"/>
      <c r="J31" s="58"/>
    </row>
    <row r="32" spans="2:10" ht="13" x14ac:dyDescent="0.3">
      <c r="B32" s="57"/>
      <c r="C32" s="76" t="str">
        <f>+'FOR-CSA-018'!C39</f>
        <v>Clinica Nueva el Lago SAS</v>
      </c>
      <c r="D32" s="76"/>
      <c r="G32" s="76" t="str">
        <f>+'FOR-CSA-018'!H39</f>
        <v>EPS Comfenalco Valle.</v>
      </c>
      <c r="H32" s="73"/>
      <c r="I32" s="73"/>
      <c r="J32" s="58"/>
    </row>
    <row r="33" spans="2:10" ht="13" x14ac:dyDescent="0.3">
      <c r="B33" s="57"/>
      <c r="C33" s="76"/>
      <c r="D33" s="76"/>
      <c r="G33" s="76"/>
      <c r="H33" s="73"/>
      <c r="I33" s="73"/>
      <c r="J33" s="58"/>
    </row>
    <row r="34" spans="2:10" ht="13" x14ac:dyDescent="0.3">
      <c r="B34" s="57"/>
      <c r="C34" s="76"/>
      <c r="D34" s="76"/>
      <c r="G34" s="76"/>
      <c r="H34" s="73"/>
      <c r="I34" s="73"/>
      <c r="J34" s="58"/>
    </row>
    <row r="35" spans="2:10" ht="14" x14ac:dyDescent="0.25">
      <c r="B35" s="57"/>
      <c r="C35" s="103" t="s">
        <v>153</v>
      </c>
      <c r="D35" s="103"/>
      <c r="E35" s="103"/>
      <c r="F35" s="103"/>
      <c r="G35" s="103"/>
      <c r="H35" s="103"/>
      <c r="I35" s="103"/>
      <c r="J35" s="58"/>
    </row>
    <row r="36" spans="2:10" ht="13" x14ac:dyDescent="0.3">
      <c r="B36" s="57"/>
      <c r="C36" s="76"/>
      <c r="D36" s="76"/>
      <c r="G36" s="76"/>
      <c r="H36" s="73"/>
      <c r="I36" s="73"/>
      <c r="J36" s="58"/>
    </row>
    <row r="37" spans="2:10" ht="18.75" customHeight="1" thickBot="1" x14ac:dyDescent="0.3">
      <c r="B37" s="77"/>
      <c r="C37" s="78"/>
      <c r="D37" s="78"/>
      <c r="E37" s="78"/>
      <c r="F37" s="78"/>
      <c r="G37" s="75"/>
      <c r="H37" s="75"/>
      <c r="I37" s="75"/>
      <c r="J37" s="79"/>
    </row>
  </sheetData>
  <mergeCells count="4">
    <mergeCell ref="D2:I3"/>
    <mergeCell ref="J2:J3"/>
    <mergeCell ref="D5:I5"/>
    <mergeCell ref="C35:I3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FOR CSA 001</vt:lpstr>
      <vt:lpstr>INFO IPS</vt:lpstr>
      <vt:lpstr>ESTADO DE CADA FACTURA</vt:lpstr>
      <vt:lpstr>FOR-CSA-018</vt:lpstr>
      <vt:lpstr>CIRCULAR 030</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Neyla Lizeth Ome Guamanga</cp:lastModifiedBy>
  <dcterms:created xsi:type="dcterms:W3CDTF">2022-06-01T14:39:12Z</dcterms:created>
  <dcterms:modified xsi:type="dcterms:W3CDTF">2025-05-20T00:37:43Z</dcterms:modified>
</cp:coreProperties>
</file>