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 SALUD MEDCOL S.A.S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FACTURA'!$A$2:$AY$2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H32" i="3"/>
  <c r="H33" i="3" s="1"/>
  <c r="I30" i="3"/>
  <c r="H30" i="3"/>
  <c r="I28" i="3"/>
  <c r="I32" i="3" s="1"/>
  <c r="I33" i="3" s="1"/>
  <c r="H28" i="3"/>
  <c r="I25" i="3"/>
  <c r="H25" i="3"/>
  <c r="C12" i="4"/>
  <c r="C11" i="4"/>
  <c r="C9" i="4"/>
  <c r="H17" i="4" l="1"/>
  <c r="I17" i="4"/>
  <c r="AO1" i="2"/>
  <c r="AN1" i="2"/>
  <c r="AM1" i="2"/>
  <c r="AL1" i="2"/>
  <c r="AK1" i="2"/>
  <c r="AJ1" i="2"/>
  <c r="AI1" i="2"/>
  <c r="AH1" i="2"/>
  <c r="AG1" i="2"/>
  <c r="AF1" i="2"/>
  <c r="Y1" i="2"/>
  <c r="Q1" i="2"/>
  <c r="J1" i="2"/>
  <c r="I1" i="2"/>
  <c r="O1" i="2" l="1"/>
  <c r="H9" i="1"/>
</calcChain>
</file>

<file path=xl/sharedStrings.xml><?xml version="1.0" encoding="utf-8"?>
<sst xmlns="http://schemas.openxmlformats.org/spreadsheetml/2006/main" count="224" uniqueCount="120">
  <si>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</si>
  <si>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</si>
  <si>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</si>
  <si>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</si>
  <si>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</si>
  <si>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</si>
  <si>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</si>
  <si>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</si>
  <si>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</si>
  <si>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</si>
  <si>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</si>
  <si>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</si>
  <si>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</si>
  <si>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subsidiado - junio 2023</t>
  </si>
  <si>
    <t>Cali</t>
  </si>
  <si>
    <t>Suministro ambulatorio medicamentos</t>
  </si>
  <si>
    <t>Facturación por evento suministro ambulatorio de medicamentos genéricos PBS y NO PBS e insumos medicamentos comerciales pacientes con tutelas taxativas o con FOREAM-Contributivo PBS Marzo 2024.</t>
  </si>
  <si>
    <t>Facturacion por evento  suministro ambulatorio de medicamentos psiquiátricos incluidos inyectables y de medicina del dolor y cuidado paliativo NO PBS Régimen Subsidiado - Contrato CNT2022-724.
Servicios prestados del 01 al 31 de diciembre del 2024</t>
  </si>
  <si>
    <t>Facturacion por evento Suministro de medicamentos Jamundí - Régimen Subsidiado NO PBS - Vigencia del 01 al 31 diciembre 2024</t>
  </si>
  <si>
    <t>Facturación por evento suministro ambulatorio de medicamentos genéricos PBS y NO PBS e insumos medicamentos comerciales pacientes con tutelas taxativas o con FOREAM-Contributivo PBS vigencia del 01 al 31 de enero de 2025.</t>
  </si>
  <si>
    <t>Facturación por evento suministro ambulatorio de medicamentos genéricos PBS y NO PBS e insumos medicamentos comerciales pacientes con tutelas taxativas o con FOREAM-Contributivo PBS vigencia del 01 al 31 de diciembre de 2024.</t>
  </si>
  <si>
    <t>Facturación por evento suministro ambulatorio de medicamentos genéricos PBS y NO PBS e insumos medicamentos comerciales pacientes con tutelas taxativas o con FOREAM-Contributivo PBS vigencia del 01 al 28 febrero 2025.</t>
  </si>
  <si>
    <t>FACT</t>
  </si>
  <si>
    <t>LLAVE</t>
  </si>
  <si>
    <t>CIUDAD</t>
  </si>
  <si>
    <t>Numero de Contrato</t>
  </si>
  <si>
    <t>ESTADO CARTERA ANTERIOR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</si>
  <si>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</si>
  <si>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</si>
  <si>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</si>
  <si>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</si>
  <si>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</si>
  <si>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</si>
  <si>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</si>
  <si>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</si>
  <si>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</si>
  <si>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</si>
  <si>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</si>
  <si>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</si>
  <si>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</si>
  <si>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</si>
  <si>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</si>
  <si>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</si>
  <si>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</si>
  <si>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</si>
  <si>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</si>
  <si>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</si>
  <si>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</si>
  <si>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</si>
  <si>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</si>
  <si>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</si>
  <si>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</si>
  <si>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</si>
  <si>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</si>
  <si>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</si>
  <si>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</si>
  <si>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</si>
  <si>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</si>
  <si>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FEL379</t>
  </si>
  <si>
    <t>901601000_FEL379</t>
  </si>
  <si>
    <t>Factura pendiente en programacion de pago</t>
  </si>
  <si>
    <t>Auditada sin contabilizar</t>
  </si>
  <si>
    <t>91-180</t>
  </si>
  <si>
    <t>Medicamentos de uso ambulatorio</t>
  </si>
  <si>
    <t>FEL393</t>
  </si>
  <si>
    <t>901601000_FEL393</t>
  </si>
  <si>
    <t>FEL789</t>
  </si>
  <si>
    <t>901601000_FEL789</t>
  </si>
  <si>
    <t>Finalizada</t>
  </si>
  <si>
    <t>0-30</t>
  </si>
  <si>
    <t>COT-2023-66</t>
  </si>
  <si>
    <t>FEL792</t>
  </si>
  <si>
    <t>901601000_FEL792</t>
  </si>
  <si>
    <t>FEL790</t>
  </si>
  <si>
    <t>901601000_FEL790</t>
  </si>
  <si>
    <t>FEL161</t>
  </si>
  <si>
    <t>901601000_FEL161</t>
  </si>
  <si>
    <t>Más de 360</t>
  </si>
  <si>
    <t>FEL244</t>
  </si>
  <si>
    <t>901601000_FEL244</t>
  </si>
  <si>
    <t>181-360</t>
  </si>
  <si>
    <t>CNT-2023-473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</si>
  <si>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</si>
  <si>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</si>
  <si>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</si>
  <si>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</si>
  <si>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</si>
  <si>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</si>
  <si>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</si>
  <si>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</si>
  <si>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</si>
  <si>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</si>
  <si>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</si>
  <si>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</si>
  <si>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</si>
  <si>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</si>
  <si>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</si>
  <si>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</si>
  <si>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</si>
  <si>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</si>
  <si>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</si>
  <si>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</si>
  <si>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</si>
  <si>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</si>
  <si>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</si>
  <si>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</si>
  <si>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</si>
  <si>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</si>
  <si>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</si>
  <si>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</si>
  <si>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</si>
  <si>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</si>
  <si>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</si>
  <si>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</si>
  <si>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</si>
  <si>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</si>
  <si>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</si>
  <si>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</si>
  <si>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SALUD MEDCOL SAS</t>
  </si>
  <si>
    <t>NIT: 901601000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</si>
</sst>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name val="Arial"/>
      <family val="2"/>
    </font>
    <font>
      <sz val="10"/>
      <color rgb="FF000000"/>
      <name val="Arial"/>
      <family val="2"/>
    </font>
    <font>
      <sz val="11"/>
      <color theme="1"/>
      <name val="Arial"/>
      <family val="2"/>
    </font>
    <font>
      <sz val="9"/>
      <color rgb="FF000000"/>
      <name val="Arial"/>
      <family val="2"/>
    </font>
    <font>
      <b/>
      <sz val="1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4" fillId="0" borderId="1" xfId="0" applyFont="1" applyBorder="1" applyAlignment="1">
      <alignment horizontal="center" vertical="center"/>
    </xf>
    <xf numFmtId="164" fontId="5" fillId="0" borderId="1" xfId="1" applyNumberFormat="1" applyFont="1" applyBorder="1" applyAlignment="1">
      <alignment horizontal="left" vertical="center"/>
    </xf>
    <xf numFmtId="0" fontId="4" fillId="0" borderId="3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164" fontId="9" fillId="0" borderId="0" xfId="1" applyNumberFormat="1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0" xfId="0" applyAlignment="1"/>
    <xf numFmtId="0" fontId="5" fillId="0" borderId="1" xfId="2" applyFont="1" applyBorder="1" applyAlignment="1">
      <alignment horizontal="center" vertical="center"/>
    </xf>
    <xf numFmtId="14" fontId="5" fillId="0" borderId="1" xfId="2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5" fontId="10" fillId="0" borderId="1" xfId="0" applyNumberFormat="1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5" fontId="10" fillId="3" borderId="1" xfId="1" applyNumberFormat="1" applyFont="1" applyFill="1" applyBorder="1" applyAlignment="1">
      <alignment horizontal="center" vertical="center" wrapText="1"/>
    </xf>
    <xf numFmtId="0" fontId="10" fillId="3" borderId="1" xfId="1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4" fontId="10" fillId="4" borderId="1" xfId="0" applyNumberFormat="1" applyFont="1" applyFill="1" applyBorder="1" applyAlignment="1">
      <alignment horizontal="center" vertical="center" wrapText="1"/>
    </xf>
    <xf numFmtId="165" fontId="10" fillId="5" borderId="1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5" fontId="10" fillId="6" borderId="1" xfId="0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4" fontId="10" fillId="6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5" fontId="12" fillId="0" borderId="1" xfId="3" applyNumberFormat="1" applyFont="1" applyBorder="1" applyAlignment="1">
      <alignment vertical="center"/>
    </xf>
    <xf numFmtId="165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165" fontId="12" fillId="0" borderId="0" xfId="0" applyNumberFormat="1" applyFont="1"/>
    <xf numFmtId="165" fontId="12" fillId="0" borderId="0" xfId="0" applyNumberFormat="1" applyFont="1" applyAlignment="1"/>
    <xf numFmtId="0" fontId="12" fillId="0" borderId="0" xfId="0" applyFont="1" applyAlignment="1"/>
    <xf numFmtId="165" fontId="12" fillId="0" borderId="0" xfId="1" applyNumberFormat="1" applyFont="1" applyAlignment="1"/>
    <xf numFmtId="14" fontId="12" fillId="0" borderId="0" xfId="0" applyNumberFormat="1" applyFont="1" applyAlignment="1"/>
    <xf numFmtId="0" fontId="14" fillId="0" borderId="0" xfId="4" applyFont="1"/>
    <xf numFmtId="0" fontId="14" fillId="0" borderId="5" xfId="4" applyFont="1" applyBorder="1" applyAlignment="1">
      <alignment horizontal="centerContinuous"/>
    </xf>
    <xf numFmtId="0" fontId="14" fillId="0" borderId="6" xfId="4" applyFont="1" applyBorder="1" applyAlignment="1">
      <alignment horizontal="centerContinuous"/>
    </xf>
    <xf numFmtId="0" fontId="15" fillId="0" borderId="5" xfId="4" applyFont="1" applyBorder="1" applyAlignment="1">
      <alignment horizontal="center" vertical="center"/>
    </xf>
    <xf numFmtId="0" fontId="15" fillId="0" borderId="7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5" fillId="0" borderId="8" xfId="4" applyFont="1" applyBorder="1" applyAlignment="1">
      <alignment horizontal="center" vertical="center"/>
    </xf>
    <xf numFmtId="0" fontId="14" fillId="0" borderId="9" xfId="4" applyFont="1" applyBorder="1" applyAlignment="1">
      <alignment horizontal="centerContinuous"/>
    </xf>
    <xf numFmtId="0" fontId="14" fillId="0" borderId="10" xfId="4" applyFont="1" applyBorder="1" applyAlignment="1">
      <alignment horizontal="centerContinuous"/>
    </xf>
    <xf numFmtId="0" fontId="15" fillId="0" borderId="11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/>
    </xf>
    <xf numFmtId="0" fontId="15" fillId="0" borderId="5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8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5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/>
    </xf>
    <xf numFmtId="0" fontId="14" fillId="0" borderId="13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4" fillId="0" borderId="9" xfId="4" applyFont="1" applyBorder="1"/>
    <xf numFmtId="0" fontId="14" fillId="0" borderId="10" xfId="4" applyFont="1" applyBorder="1"/>
    <xf numFmtId="0" fontId="15" fillId="0" borderId="0" xfId="4" applyFont="1"/>
    <xf numFmtId="14" fontId="14" fillId="0" borderId="0" xfId="4" applyNumberFormat="1" applyFont="1"/>
    <xf numFmtId="166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center" vertical="center"/>
    </xf>
    <xf numFmtId="165" fontId="15" fillId="0" borderId="0" xfId="4" applyNumberFormat="1" applyFont="1" applyAlignment="1">
      <alignment horizontal="center" vertical="center"/>
    </xf>
    <xf numFmtId="1" fontId="15" fillId="0" borderId="0" xfId="4" applyNumberFormat="1" applyFont="1" applyAlignment="1">
      <alignment horizontal="center"/>
    </xf>
    <xf numFmtId="167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67" fontId="14" fillId="0" borderId="0" xfId="4" applyNumberFormat="1" applyFont="1" applyAlignment="1">
      <alignment horizontal="right"/>
    </xf>
    <xf numFmtId="1" fontId="14" fillId="0" borderId="12" xfId="4" applyNumberFormat="1" applyFont="1" applyBorder="1" applyAlignment="1">
      <alignment horizontal="center"/>
    </xf>
    <xf numFmtId="167" fontId="14" fillId="0" borderId="12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6" xfId="4" applyNumberFormat="1" applyFont="1" applyBorder="1" applyAlignment="1">
      <alignment horizontal="center"/>
    </xf>
    <xf numFmtId="167" fontId="15" fillId="0" borderId="16" xfId="4" applyNumberFormat="1" applyFont="1" applyBorder="1" applyAlignment="1">
      <alignment horizontal="right"/>
    </xf>
    <xf numFmtId="167" fontId="14" fillId="0" borderId="0" xfId="4" applyNumberFormat="1" applyFont="1"/>
    <xf numFmtId="167" fontId="15" fillId="0" borderId="12" xfId="4" applyNumberFormat="1" applyFont="1" applyBorder="1"/>
    <xf numFmtId="167" fontId="14" fillId="0" borderId="12" xfId="4" applyNumberFormat="1" applyFont="1" applyBorder="1"/>
    <xf numFmtId="167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11" xfId="4" applyFont="1" applyBorder="1"/>
    <xf numFmtId="0" fontId="14" fillId="0" borderId="12" xfId="4" applyFont="1" applyBorder="1"/>
    <xf numFmtId="0" fontId="14" fillId="0" borderId="13" xfId="4" applyFont="1" applyBorder="1"/>
    <xf numFmtId="0" fontId="15" fillId="0" borderId="9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10" xfId="4" applyFont="1" applyBorder="1" applyAlignment="1">
      <alignment horizontal="center" vertical="center" wrapText="1"/>
    </xf>
    <xf numFmtId="0" fontId="14" fillId="7" borderId="0" xfId="4" applyFont="1" applyFill="1"/>
    <xf numFmtId="0" fontId="15" fillId="0" borderId="0" xfId="4" applyFont="1" applyAlignment="1">
      <alignment horizontal="center"/>
    </xf>
    <xf numFmtId="1" fontId="15" fillId="0" borderId="0" xfId="5" applyNumberFormat="1" applyFont="1" applyAlignment="1">
      <alignment horizontal="right"/>
    </xf>
    <xf numFmtId="168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68" fontId="14" fillId="0" borderId="0" xfId="6" applyNumberFormat="1" applyFont="1" applyAlignment="1">
      <alignment horizontal="right"/>
    </xf>
    <xf numFmtId="169" fontId="14" fillId="0" borderId="16" xfId="6" applyNumberFormat="1" applyFont="1" applyBorder="1" applyAlignment="1">
      <alignment horizontal="center"/>
    </xf>
    <xf numFmtId="168" fontId="14" fillId="0" borderId="16" xfId="6" applyNumberFormat="1" applyFont="1" applyBorder="1" applyAlignment="1">
      <alignment horizontal="right"/>
    </xf>
    <xf numFmtId="0" fontId="9" fillId="0" borderId="0" xfId="0" applyFont="1" applyAlignment="1">
      <alignment horizontal="center" vertical="center" wrapText="1"/>
    </xf>
  </cellXfs>
  <cellStyles count="7">
    <cellStyle name="Hipervínculo" xfId="2" builtinId="8"/>
    <cellStyle name="Millares" xfId="3" builtin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javascript:void(0)" TargetMode="External"/><Relationship Id="rId2" Type="http://schemas.openxmlformats.org/officeDocument/2006/relationships/hyperlink" Target="javascript:void(0)" TargetMode="External"/><Relationship Id="rId1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workbookViewId="0">
      <selection activeCell="G11" sqref="G11"/>
    </sheetView>
  </sheetViews>
  <sheetFormatPr baseColWidth="10" defaultRowHeight="14.5" x14ac:dyDescent="0.35"/>
  <cols>
    <col min="1" max="1" width="18.26953125" style="9" customWidth="1"/>
    <col min="2" max="2" width="24.453125" style="9" customWidth="1"/>
    <col min="3" max="3" width="17.26953125" style="9" bestFit="1" customWidth="1"/>
    <col min="4" max="4" width="15.26953125" style="9" bestFit="1" customWidth="1"/>
    <col min="5" max="5" width="15.54296875" style="9" customWidth="1"/>
    <col min="6" max="6" width="17.26953125" style="9" bestFit="1" customWidth="1"/>
    <col min="7" max="7" width="16" style="9" customWidth="1"/>
    <col min="8" max="8" width="17.26953125" style="9" customWidth="1"/>
    <col min="9" max="9" width="43.26953125" style="9" customWidth="1"/>
    <col min="10" max="10" width="10.90625" style="9"/>
    <col min="11" max="11" width="15.54296875" style="9" customWidth="1"/>
    <col min="12" max="16384" width="10.90625" style="9"/>
  </cols>
  <sheetData>
    <row r="1" spans="1:11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7" t="s">
        <v>7</v>
      </c>
      <c r="I1" s="6" t="s">
        <v>8</v>
      </c>
      <c r="J1" s="8" t="s">
        <v>9</v>
      </c>
      <c r="K1" s="6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10">
        <v>161</v>
      </c>
      <c r="E2" s="11">
        <v>45281</v>
      </c>
      <c r="F2" s="11">
        <v>45281</v>
      </c>
      <c r="G2" s="2">
        <v>23611041</v>
      </c>
      <c r="H2" s="2">
        <v>23611041</v>
      </c>
      <c r="I2" s="12" t="s">
        <v>13</v>
      </c>
      <c r="J2" s="3" t="s">
        <v>14</v>
      </c>
      <c r="K2" s="1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10">
        <v>244</v>
      </c>
      <c r="E3" s="4">
        <v>45419</v>
      </c>
      <c r="F3" s="4">
        <v>45419</v>
      </c>
      <c r="G3" s="2">
        <v>6706960</v>
      </c>
      <c r="H3" s="2">
        <v>6706960</v>
      </c>
      <c r="I3" s="12" t="s">
        <v>16</v>
      </c>
      <c r="J3" s="3" t="s">
        <v>14</v>
      </c>
      <c r="K3" s="1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0">
        <v>379</v>
      </c>
      <c r="E4" s="4">
        <v>45631</v>
      </c>
      <c r="F4" s="4">
        <v>45631</v>
      </c>
      <c r="G4" s="2">
        <v>215740</v>
      </c>
      <c r="H4" s="2">
        <v>215740</v>
      </c>
      <c r="I4" s="13" t="s">
        <v>17</v>
      </c>
      <c r="J4" s="3" t="s">
        <v>14</v>
      </c>
      <c r="K4" s="1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0">
        <v>393</v>
      </c>
      <c r="E5" s="4">
        <v>45631</v>
      </c>
      <c r="F5" s="4">
        <v>45631</v>
      </c>
      <c r="G5" s="2">
        <v>1393620</v>
      </c>
      <c r="H5" s="2">
        <v>1393620</v>
      </c>
      <c r="I5" s="13" t="s">
        <v>18</v>
      </c>
      <c r="J5" s="3" t="s">
        <v>14</v>
      </c>
      <c r="K5" s="1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0">
        <v>789</v>
      </c>
      <c r="E6" s="4">
        <v>45738</v>
      </c>
      <c r="F6" s="4">
        <v>45738</v>
      </c>
      <c r="G6" s="2">
        <v>11302197</v>
      </c>
      <c r="H6" s="2">
        <v>11302197</v>
      </c>
      <c r="I6" s="14" t="s">
        <v>19</v>
      </c>
      <c r="J6" s="3" t="s">
        <v>14</v>
      </c>
      <c r="K6" s="1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0">
        <v>790</v>
      </c>
      <c r="E7" s="4">
        <v>45738</v>
      </c>
      <c r="F7" s="4">
        <v>45738</v>
      </c>
      <c r="G7" s="2">
        <v>1547837</v>
      </c>
      <c r="H7" s="2">
        <v>1547837</v>
      </c>
      <c r="I7" s="14" t="s">
        <v>20</v>
      </c>
      <c r="J7" s="3" t="s">
        <v>14</v>
      </c>
      <c r="K7" s="1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0">
        <v>792</v>
      </c>
      <c r="E8" s="4">
        <v>45743</v>
      </c>
      <c r="F8" s="4">
        <v>45743</v>
      </c>
      <c r="G8" s="2">
        <v>2566303</v>
      </c>
      <c r="H8" s="2">
        <v>2566303</v>
      </c>
      <c r="I8" s="15" t="s">
        <v>21</v>
      </c>
      <c r="J8" s="3" t="s">
        <v>14</v>
      </c>
      <c r="K8" s="1" t="s">
        <v>15</v>
      </c>
    </row>
    <row r="9" spans="1:11" x14ac:dyDescent="0.35">
      <c r="H9" s="5">
        <f>SUM(H2:H8)</f>
        <v>47343698</v>
      </c>
    </row>
  </sheetData>
  <hyperlinks>
    <hyperlink ref="D2" r:id="rId1" display="javascript:void(0)"/>
    <hyperlink ref="D3" r:id="rId2" display="javascript:void(0)"/>
    <hyperlink ref="D4" r:id="rId3" display="javascript:void(0)"/>
    <hyperlink ref="D5" r:id="rId4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9"/>
  <sheetViews>
    <sheetView showGridLines="0" workbookViewId="0">
      <selection activeCell="A3" sqref="A3:B3"/>
    </sheetView>
  </sheetViews>
  <sheetFormatPr baseColWidth="10" defaultRowHeight="14.5" x14ac:dyDescent="0.35"/>
  <sheetData>
    <row r="1" spans="1:46" s="36" customFormat="1" ht="10" x14ac:dyDescent="0.2">
      <c r="A1" s="35">
        <v>45777</v>
      </c>
      <c r="G1" s="35"/>
      <c r="I1" s="37">
        <f>+SUBTOTAL(9,I3:I17009)</f>
        <v>47343698</v>
      </c>
      <c r="J1" s="37">
        <f>+SUBTOTAL(9,J3:J17009)</f>
        <v>47343698</v>
      </c>
      <c r="O1" s="38">
        <f>+J1-SUM(AF1:AN1)</f>
        <v>0</v>
      </c>
      <c r="P1" s="39"/>
      <c r="Q1" s="40">
        <f>+SUBTOTAL(9,Q3:Q17009)</f>
        <v>16986257.550000001</v>
      </c>
      <c r="R1" s="39"/>
      <c r="S1" s="39"/>
      <c r="T1" s="41"/>
      <c r="U1" s="41"/>
      <c r="V1" s="41"/>
      <c r="W1" s="39"/>
      <c r="X1" s="39"/>
      <c r="Y1" s="40">
        <f t="shared" ref="Y1" si="0">+SUBTOTAL(9,Y3:Y17009)</f>
        <v>0</v>
      </c>
      <c r="Z1" s="40"/>
      <c r="AA1" s="39"/>
      <c r="AB1" s="39"/>
      <c r="AC1" s="39"/>
      <c r="AD1" s="39"/>
      <c r="AE1" s="39"/>
      <c r="AF1" s="40">
        <f t="shared" ref="AF1:AO1" si="1">+SUBTOTAL(9,AF3:AF17009)</f>
        <v>0</v>
      </c>
      <c r="AG1" s="40">
        <f t="shared" si="1"/>
        <v>0</v>
      </c>
      <c r="AH1" s="40">
        <f t="shared" si="1"/>
        <v>0</v>
      </c>
      <c r="AI1" s="40">
        <f t="shared" si="1"/>
        <v>0</v>
      </c>
      <c r="AJ1" s="40">
        <f t="shared" si="1"/>
        <v>0</v>
      </c>
      <c r="AK1" s="40">
        <f t="shared" si="1"/>
        <v>0</v>
      </c>
      <c r="AL1" s="40">
        <f t="shared" si="1"/>
        <v>47343698</v>
      </c>
      <c r="AM1" s="40">
        <f t="shared" si="1"/>
        <v>0</v>
      </c>
      <c r="AN1" s="40">
        <f t="shared" si="1"/>
        <v>0</v>
      </c>
      <c r="AO1" s="40">
        <f t="shared" si="1"/>
        <v>0</v>
      </c>
      <c r="AP1" s="38"/>
      <c r="AQ1" s="39"/>
      <c r="AR1" s="41"/>
      <c r="AS1" s="39"/>
      <c r="AT1" s="38"/>
    </row>
    <row r="2" spans="1:46" ht="30" x14ac:dyDescent="0.35">
      <c r="A2" s="16" t="s">
        <v>0</v>
      </c>
      <c r="B2" s="16" t="s">
        <v>1</v>
      </c>
      <c r="C2" s="16" t="s">
        <v>2</v>
      </c>
      <c r="D2" s="16" t="s">
        <v>3</v>
      </c>
      <c r="E2" s="16" t="s">
        <v>22</v>
      </c>
      <c r="F2" s="16" t="s">
        <v>23</v>
      </c>
      <c r="G2" s="17" t="s">
        <v>4</v>
      </c>
      <c r="H2" s="16" t="s">
        <v>5</v>
      </c>
      <c r="I2" s="18" t="s">
        <v>6</v>
      </c>
      <c r="J2" s="18" t="s">
        <v>7</v>
      </c>
      <c r="K2" s="16" t="s">
        <v>8</v>
      </c>
      <c r="L2" s="16" t="s">
        <v>24</v>
      </c>
      <c r="M2" s="16" t="s">
        <v>10</v>
      </c>
      <c r="N2" s="16" t="s">
        <v>25</v>
      </c>
      <c r="O2" s="19" t="s">
        <v>26</v>
      </c>
      <c r="P2" s="20" t="s">
        <v>27</v>
      </c>
      <c r="Q2" s="21" t="s">
        <v>28</v>
      </c>
      <c r="R2" s="22" t="s">
        <v>29</v>
      </c>
      <c r="S2" s="23" t="s">
        <v>30</v>
      </c>
      <c r="T2" s="24" t="s">
        <v>31</v>
      </c>
      <c r="U2" s="24" t="s">
        <v>32</v>
      </c>
      <c r="V2" s="24" t="s">
        <v>33</v>
      </c>
      <c r="W2" s="23" t="s">
        <v>34</v>
      </c>
      <c r="X2" s="23" t="s">
        <v>35</v>
      </c>
      <c r="Y2" s="25" t="s">
        <v>38</v>
      </c>
      <c r="Z2" s="26" t="s">
        <v>39</v>
      </c>
      <c r="AA2" s="26" t="s">
        <v>40</v>
      </c>
      <c r="AB2" s="26" t="s">
        <v>41</v>
      </c>
      <c r="AC2" s="26" t="s">
        <v>42</v>
      </c>
      <c r="AD2" s="26" t="s">
        <v>43</v>
      </c>
      <c r="AE2" s="26" t="s">
        <v>44</v>
      </c>
      <c r="AF2" s="27" t="s">
        <v>45</v>
      </c>
      <c r="AG2" s="27" t="s">
        <v>46</v>
      </c>
      <c r="AH2" s="27" t="s">
        <v>47</v>
      </c>
      <c r="AI2" s="27" t="s">
        <v>37</v>
      </c>
      <c r="AJ2" s="27" t="s">
        <v>48</v>
      </c>
      <c r="AK2" s="27" t="s">
        <v>36</v>
      </c>
      <c r="AL2" s="27" t="s">
        <v>49</v>
      </c>
      <c r="AM2" s="27" t="s">
        <v>50</v>
      </c>
      <c r="AN2" s="27" t="s">
        <v>51</v>
      </c>
      <c r="AO2" s="28" t="s">
        <v>52</v>
      </c>
      <c r="AP2" s="28" t="s">
        <v>53</v>
      </c>
      <c r="AQ2" s="29" t="s">
        <v>54</v>
      </c>
      <c r="AR2" s="30" t="s">
        <v>55</v>
      </c>
      <c r="AS2" s="29" t="s">
        <v>56</v>
      </c>
      <c r="AT2" s="28" t="s">
        <v>57</v>
      </c>
    </row>
    <row r="3" spans="1:46" x14ac:dyDescent="0.35">
      <c r="A3" s="31">
        <v>901601000</v>
      </c>
      <c r="B3" s="31" t="s">
        <v>11</v>
      </c>
      <c r="C3" s="31" t="s">
        <v>12</v>
      </c>
      <c r="D3" s="31">
        <v>379</v>
      </c>
      <c r="E3" s="31" t="s">
        <v>58</v>
      </c>
      <c r="F3" s="31" t="s">
        <v>59</v>
      </c>
      <c r="G3" s="32">
        <v>45631</v>
      </c>
      <c r="H3" s="32">
        <v>45631</v>
      </c>
      <c r="I3" s="33">
        <v>215740</v>
      </c>
      <c r="J3" s="33">
        <v>215740</v>
      </c>
      <c r="K3" s="31" t="s">
        <v>17</v>
      </c>
      <c r="L3" s="31" t="s">
        <v>14</v>
      </c>
      <c r="M3" s="31" t="s">
        <v>15</v>
      </c>
      <c r="N3" s="31"/>
      <c r="O3" s="31" t="s">
        <v>60</v>
      </c>
      <c r="P3" s="31" t="s">
        <v>60</v>
      </c>
      <c r="Q3" s="34">
        <v>215740</v>
      </c>
      <c r="R3" s="31">
        <v>1222549496</v>
      </c>
      <c r="S3" s="31" t="s">
        <v>61</v>
      </c>
      <c r="T3" s="32">
        <v>45631</v>
      </c>
      <c r="U3" s="32">
        <v>45631</v>
      </c>
      <c r="V3" s="32"/>
      <c r="W3" s="31">
        <v>146</v>
      </c>
      <c r="X3" s="31" t="s">
        <v>62</v>
      </c>
      <c r="Y3" s="34">
        <v>0</v>
      </c>
      <c r="Z3" s="31"/>
      <c r="AA3" s="31"/>
      <c r="AB3" s="31"/>
      <c r="AC3" s="31" t="s">
        <v>63</v>
      </c>
      <c r="AD3" s="31"/>
      <c r="AE3" s="31"/>
      <c r="AF3" s="34">
        <v>0</v>
      </c>
      <c r="AG3" s="34">
        <v>0</v>
      </c>
      <c r="AH3" s="34">
        <v>0</v>
      </c>
      <c r="AI3" s="34">
        <v>0</v>
      </c>
      <c r="AJ3" s="34">
        <v>0</v>
      </c>
      <c r="AK3" s="34">
        <v>0</v>
      </c>
      <c r="AL3" s="34">
        <v>215740</v>
      </c>
      <c r="AM3" s="34">
        <v>0</v>
      </c>
      <c r="AN3" s="34">
        <v>0</v>
      </c>
      <c r="AO3" s="34">
        <v>0</v>
      </c>
      <c r="AP3" s="34">
        <v>0</v>
      </c>
      <c r="AQ3" s="31"/>
      <c r="AR3" s="32"/>
      <c r="AS3" s="31"/>
      <c r="AT3" s="34">
        <v>0</v>
      </c>
    </row>
    <row r="4" spans="1:46" x14ac:dyDescent="0.35">
      <c r="A4" s="31">
        <v>901601000</v>
      </c>
      <c r="B4" s="31" t="s">
        <v>11</v>
      </c>
      <c r="C4" s="31" t="s">
        <v>12</v>
      </c>
      <c r="D4" s="31">
        <v>393</v>
      </c>
      <c r="E4" s="31" t="s">
        <v>64</v>
      </c>
      <c r="F4" s="31" t="s">
        <v>65</v>
      </c>
      <c r="G4" s="32">
        <v>45631</v>
      </c>
      <c r="H4" s="32">
        <v>45631</v>
      </c>
      <c r="I4" s="33">
        <v>1393620</v>
      </c>
      <c r="J4" s="33">
        <v>1393620</v>
      </c>
      <c r="K4" s="31" t="s">
        <v>18</v>
      </c>
      <c r="L4" s="31" t="s">
        <v>14</v>
      </c>
      <c r="M4" s="31" t="s">
        <v>15</v>
      </c>
      <c r="N4" s="31"/>
      <c r="O4" s="31" t="s">
        <v>60</v>
      </c>
      <c r="P4" s="31" t="s">
        <v>60</v>
      </c>
      <c r="Q4" s="34">
        <v>1354180.55</v>
      </c>
      <c r="R4" s="31">
        <v>1222549513</v>
      </c>
      <c r="S4" s="31" t="s">
        <v>61</v>
      </c>
      <c r="T4" s="32">
        <v>45631</v>
      </c>
      <c r="U4" s="32">
        <v>45659</v>
      </c>
      <c r="V4" s="32"/>
      <c r="W4" s="31">
        <v>118</v>
      </c>
      <c r="X4" s="31" t="s">
        <v>62</v>
      </c>
      <c r="Y4" s="34">
        <v>0</v>
      </c>
      <c r="Z4" s="31"/>
      <c r="AA4" s="31"/>
      <c r="AB4" s="31"/>
      <c r="AC4" s="31" t="s">
        <v>63</v>
      </c>
      <c r="AD4" s="31"/>
      <c r="AE4" s="31"/>
      <c r="AF4" s="34">
        <v>0</v>
      </c>
      <c r="AG4" s="34">
        <v>0</v>
      </c>
      <c r="AH4" s="34">
        <v>0</v>
      </c>
      <c r="AI4" s="34">
        <v>0</v>
      </c>
      <c r="AJ4" s="34">
        <v>0</v>
      </c>
      <c r="AK4" s="34">
        <v>0</v>
      </c>
      <c r="AL4" s="34">
        <v>1393620</v>
      </c>
      <c r="AM4" s="34">
        <v>0</v>
      </c>
      <c r="AN4" s="34">
        <v>0</v>
      </c>
      <c r="AO4" s="34">
        <v>0</v>
      </c>
      <c r="AP4" s="34">
        <v>0</v>
      </c>
      <c r="AQ4" s="31"/>
      <c r="AR4" s="32"/>
      <c r="AS4" s="31"/>
      <c r="AT4" s="34">
        <v>0</v>
      </c>
    </row>
    <row r="5" spans="1:46" x14ac:dyDescent="0.35">
      <c r="A5" s="31">
        <v>901601000</v>
      </c>
      <c r="B5" s="31" t="s">
        <v>11</v>
      </c>
      <c r="C5" s="31" t="s">
        <v>12</v>
      </c>
      <c r="D5" s="31">
        <v>789</v>
      </c>
      <c r="E5" s="31" t="s">
        <v>66</v>
      </c>
      <c r="F5" s="31" t="s">
        <v>67</v>
      </c>
      <c r="G5" s="32">
        <v>45738</v>
      </c>
      <c r="H5" s="32">
        <v>45738</v>
      </c>
      <c r="I5" s="33">
        <v>11302197</v>
      </c>
      <c r="J5" s="33">
        <v>11302197</v>
      </c>
      <c r="K5" s="31" t="s">
        <v>19</v>
      </c>
      <c r="L5" s="31" t="s">
        <v>14</v>
      </c>
      <c r="M5" s="31" t="s">
        <v>15</v>
      </c>
      <c r="N5" s="31"/>
      <c r="O5" s="31" t="e">
        <v>#N/A</v>
      </c>
      <c r="P5" s="31" t="s">
        <v>60</v>
      </c>
      <c r="Q5" s="34">
        <v>11302197</v>
      </c>
      <c r="R5" s="31">
        <v>137132248</v>
      </c>
      <c r="S5" s="31" t="s">
        <v>68</v>
      </c>
      <c r="T5" s="32">
        <v>45738</v>
      </c>
      <c r="U5" s="32">
        <v>45748</v>
      </c>
      <c r="V5" s="32">
        <v>45775</v>
      </c>
      <c r="W5" s="31">
        <v>2</v>
      </c>
      <c r="X5" s="31" t="s">
        <v>69</v>
      </c>
      <c r="Y5" s="34">
        <v>0</v>
      </c>
      <c r="Z5" s="31"/>
      <c r="AA5" s="31"/>
      <c r="AB5" s="31"/>
      <c r="AC5" s="31" t="s">
        <v>63</v>
      </c>
      <c r="AD5" s="31"/>
      <c r="AE5" s="31" t="s">
        <v>70</v>
      </c>
      <c r="AF5" s="34">
        <v>0</v>
      </c>
      <c r="AG5" s="34">
        <v>0</v>
      </c>
      <c r="AH5" s="34">
        <v>0</v>
      </c>
      <c r="AI5" s="34">
        <v>0</v>
      </c>
      <c r="AJ5" s="34">
        <v>0</v>
      </c>
      <c r="AK5" s="34">
        <v>0</v>
      </c>
      <c r="AL5" s="34">
        <v>11302197</v>
      </c>
      <c r="AM5" s="34">
        <v>0</v>
      </c>
      <c r="AN5" s="34">
        <v>0</v>
      </c>
      <c r="AO5" s="34">
        <v>0</v>
      </c>
      <c r="AP5" s="34">
        <v>0</v>
      </c>
      <c r="AQ5" s="31"/>
      <c r="AR5" s="32"/>
      <c r="AS5" s="31"/>
      <c r="AT5" s="34">
        <v>0</v>
      </c>
    </row>
    <row r="6" spans="1:46" x14ac:dyDescent="0.35">
      <c r="A6" s="31">
        <v>901601000</v>
      </c>
      <c r="B6" s="31" t="s">
        <v>11</v>
      </c>
      <c r="C6" s="31" t="s">
        <v>12</v>
      </c>
      <c r="D6" s="31">
        <v>792</v>
      </c>
      <c r="E6" s="31" t="s">
        <v>71</v>
      </c>
      <c r="F6" s="31" t="s">
        <v>72</v>
      </c>
      <c r="G6" s="32">
        <v>45743</v>
      </c>
      <c r="H6" s="32">
        <v>45743</v>
      </c>
      <c r="I6" s="33">
        <v>2566303</v>
      </c>
      <c r="J6" s="33">
        <v>2566303</v>
      </c>
      <c r="K6" s="31" t="s">
        <v>21</v>
      </c>
      <c r="L6" s="31" t="s">
        <v>14</v>
      </c>
      <c r="M6" s="31" t="s">
        <v>15</v>
      </c>
      <c r="N6" s="31"/>
      <c r="O6" s="31" t="e">
        <v>#N/A</v>
      </c>
      <c r="P6" s="31" t="s">
        <v>60</v>
      </c>
      <c r="Q6" s="34">
        <v>2566303</v>
      </c>
      <c r="R6" s="31">
        <v>137132250</v>
      </c>
      <c r="S6" s="31" t="s">
        <v>68</v>
      </c>
      <c r="T6" s="32">
        <v>45743</v>
      </c>
      <c r="U6" s="32">
        <v>45748</v>
      </c>
      <c r="V6" s="32">
        <v>45775</v>
      </c>
      <c r="W6" s="31">
        <v>2</v>
      </c>
      <c r="X6" s="31" t="s">
        <v>69</v>
      </c>
      <c r="Y6" s="34">
        <v>0</v>
      </c>
      <c r="Z6" s="31"/>
      <c r="AA6" s="31"/>
      <c r="AB6" s="31"/>
      <c r="AC6" s="31" t="s">
        <v>63</v>
      </c>
      <c r="AD6" s="31"/>
      <c r="AE6" s="31" t="s">
        <v>70</v>
      </c>
      <c r="AF6" s="34">
        <v>0</v>
      </c>
      <c r="AG6" s="34">
        <v>0</v>
      </c>
      <c r="AH6" s="34">
        <v>0</v>
      </c>
      <c r="AI6" s="34">
        <v>0</v>
      </c>
      <c r="AJ6" s="34">
        <v>0</v>
      </c>
      <c r="AK6" s="34">
        <v>0</v>
      </c>
      <c r="AL6" s="34">
        <v>2566303</v>
      </c>
      <c r="AM6" s="34">
        <v>0</v>
      </c>
      <c r="AN6" s="34">
        <v>0</v>
      </c>
      <c r="AO6" s="34">
        <v>0</v>
      </c>
      <c r="AP6" s="34">
        <v>0</v>
      </c>
      <c r="AQ6" s="31"/>
      <c r="AR6" s="32"/>
      <c r="AS6" s="31"/>
      <c r="AT6" s="34">
        <v>0</v>
      </c>
    </row>
    <row r="7" spans="1:46" x14ac:dyDescent="0.35">
      <c r="A7" s="31">
        <v>901601000</v>
      </c>
      <c r="B7" s="31" t="s">
        <v>11</v>
      </c>
      <c r="C7" s="31" t="s">
        <v>12</v>
      </c>
      <c r="D7" s="31">
        <v>790</v>
      </c>
      <c r="E7" s="31" t="s">
        <v>73</v>
      </c>
      <c r="F7" s="31" t="s">
        <v>74</v>
      </c>
      <c r="G7" s="32">
        <v>45738</v>
      </c>
      <c r="H7" s="32">
        <v>45738</v>
      </c>
      <c r="I7" s="33">
        <v>1547837</v>
      </c>
      <c r="J7" s="33">
        <v>1547837</v>
      </c>
      <c r="K7" s="31" t="s">
        <v>20</v>
      </c>
      <c r="L7" s="31" t="s">
        <v>14</v>
      </c>
      <c r="M7" s="31" t="s">
        <v>15</v>
      </c>
      <c r="N7" s="31"/>
      <c r="O7" s="31" t="e">
        <v>#N/A</v>
      </c>
      <c r="P7" s="31" t="s">
        <v>60</v>
      </c>
      <c r="Q7" s="34">
        <v>1547837</v>
      </c>
      <c r="R7" s="31">
        <v>137132249</v>
      </c>
      <c r="S7" s="31" t="s">
        <v>68</v>
      </c>
      <c r="T7" s="32">
        <v>45738</v>
      </c>
      <c r="U7" s="32">
        <v>45748</v>
      </c>
      <c r="V7" s="32">
        <v>45775</v>
      </c>
      <c r="W7" s="31">
        <v>2</v>
      </c>
      <c r="X7" s="31" t="s">
        <v>69</v>
      </c>
      <c r="Y7" s="34">
        <v>0</v>
      </c>
      <c r="Z7" s="31"/>
      <c r="AA7" s="31"/>
      <c r="AB7" s="31"/>
      <c r="AC7" s="31" t="s">
        <v>63</v>
      </c>
      <c r="AD7" s="31"/>
      <c r="AE7" s="31" t="s">
        <v>70</v>
      </c>
      <c r="AF7" s="34">
        <v>0</v>
      </c>
      <c r="AG7" s="34">
        <v>0</v>
      </c>
      <c r="AH7" s="34">
        <v>0</v>
      </c>
      <c r="AI7" s="34">
        <v>0</v>
      </c>
      <c r="AJ7" s="34">
        <v>0</v>
      </c>
      <c r="AK7" s="34">
        <v>0</v>
      </c>
      <c r="AL7" s="34">
        <v>1547837</v>
      </c>
      <c r="AM7" s="34">
        <v>0</v>
      </c>
      <c r="AN7" s="34">
        <v>0</v>
      </c>
      <c r="AO7" s="34">
        <v>0</v>
      </c>
      <c r="AP7" s="34">
        <v>0</v>
      </c>
      <c r="AQ7" s="31"/>
      <c r="AR7" s="32"/>
      <c r="AS7" s="31"/>
      <c r="AT7" s="34">
        <v>0</v>
      </c>
    </row>
    <row r="8" spans="1:46" x14ac:dyDescent="0.35">
      <c r="A8" s="31">
        <v>901601000</v>
      </c>
      <c r="B8" s="31" t="s">
        <v>11</v>
      </c>
      <c r="C8" s="31" t="s">
        <v>12</v>
      </c>
      <c r="D8" s="31">
        <v>161</v>
      </c>
      <c r="E8" s="31" t="s">
        <v>75</v>
      </c>
      <c r="F8" s="31" t="s">
        <v>76</v>
      </c>
      <c r="G8" s="32">
        <v>45281</v>
      </c>
      <c r="H8" s="32">
        <v>45281</v>
      </c>
      <c r="I8" s="33">
        <v>23611041</v>
      </c>
      <c r="J8" s="33">
        <v>23611041</v>
      </c>
      <c r="K8" s="31" t="s">
        <v>13</v>
      </c>
      <c r="L8" s="31" t="s">
        <v>14</v>
      </c>
      <c r="M8" s="31" t="s">
        <v>15</v>
      </c>
      <c r="N8" s="31"/>
      <c r="O8" s="31" t="s">
        <v>60</v>
      </c>
      <c r="P8" s="31" t="s">
        <v>60</v>
      </c>
      <c r="Q8" s="34">
        <v>0</v>
      </c>
      <c r="R8" s="31"/>
      <c r="S8" s="31" t="s">
        <v>68</v>
      </c>
      <c r="T8" s="32">
        <v>45281</v>
      </c>
      <c r="U8" s="32">
        <v>45414</v>
      </c>
      <c r="V8" s="32"/>
      <c r="W8" s="31">
        <v>363</v>
      </c>
      <c r="X8" s="31" t="s">
        <v>77</v>
      </c>
      <c r="Y8" s="34">
        <v>0</v>
      </c>
      <c r="Z8" s="31"/>
      <c r="AA8" s="31"/>
      <c r="AB8" s="31"/>
      <c r="AC8" s="31" t="s">
        <v>63</v>
      </c>
      <c r="AD8" s="31"/>
      <c r="AE8" s="31"/>
      <c r="AF8" s="34">
        <v>0</v>
      </c>
      <c r="AG8" s="34">
        <v>0</v>
      </c>
      <c r="AH8" s="34">
        <v>0</v>
      </c>
      <c r="AI8" s="34">
        <v>0</v>
      </c>
      <c r="AJ8" s="34">
        <v>0</v>
      </c>
      <c r="AK8" s="34">
        <v>0</v>
      </c>
      <c r="AL8" s="34">
        <v>23611041</v>
      </c>
      <c r="AM8" s="34">
        <v>0</v>
      </c>
      <c r="AN8" s="34">
        <v>0</v>
      </c>
      <c r="AO8" s="34">
        <v>0</v>
      </c>
      <c r="AP8" s="34">
        <v>0</v>
      </c>
      <c r="AQ8" s="31"/>
      <c r="AR8" s="32"/>
      <c r="AS8" s="31"/>
      <c r="AT8" s="34">
        <v>0</v>
      </c>
    </row>
    <row r="9" spans="1:46" x14ac:dyDescent="0.35">
      <c r="A9" s="31">
        <v>901601000</v>
      </c>
      <c r="B9" s="31" t="s">
        <v>11</v>
      </c>
      <c r="C9" s="31" t="s">
        <v>12</v>
      </c>
      <c r="D9" s="31">
        <v>244</v>
      </c>
      <c r="E9" s="31" t="s">
        <v>78</v>
      </c>
      <c r="F9" s="31" t="s">
        <v>79</v>
      </c>
      <c r="G9" s="32">
        <v>45419</v>
      </c>
      <c r="H9" s="32">
        <v>45419</v>
      </c>
      <c r="I9" s="33">
        <v>6706960</v>
      </c>
      <c r="J9" s="33">
        <v>6706960</v>
      </c>
      <c r="K9" s="31" t="s">
        <v>16</v>
      </c>
      <c r="L9" s="31" t="s">
        <v>14</v>
      </c>
      <c r="M9" s="31" t="s">
        <v>15</v>
      </c>
      <c r="N9" s="31"/>
      <c r="O9" s="31" t="s">
        <v>60</v>
      </c>
      <c r="P9" s="31" t="s">
        <v>60</v>
      </c>
      <c r="Q9" s="34">
        <v>0</v>
      </c>
      <c r="R9" s="31"/>
      <c r="S9" s="31" t="s">
        <v>68</v>
      </c>
      <c r="T9" s="32">
        <v>45419</v>
      </c>
      <c r="U9" s="32">
        <v>45419</v>
      </c>
      <c r="V9" s="32">
        <v>45440</v>
      </c>
      <c r="W9" s="31">
        <v>337</v>
      </c>
      <c r="X9" s="31" t="s">
        <v>80</v>
      </c>
      <c r="Y9" s="34">
        <v>0</v>
      </c>
      <c r="Z9" s="31"/>
      <c r="AA9" s="31"/>
      <c r="AB9" s="31"/>
      <c r="AC9" s="31" t="s">
        <v>63</v>
      </c>
      <c r="AD9" s="31"/>
      <c r="AE9" s="31" t="s">
        <v>81</v>
      </c>
      <c r="AF9" s="34">
        <v>0</v>
      </c>
      <c r="AG9" s="34">
        <v>0</v>
      </c>
      <c r="AH9" s="34">
        <v>0</v>
      </c>
      <c r="AI9" s="34">
        <v>0</v>
      </c>
      <c r="AJ9" s="34">
        <v>0</v>
      </c>
      <c r="AK9" s="34">
        <v>0</v>
      </c>
      <c r="AL9" s="34">
        <v>6706960</v>
      </c>
      <c r="AM9" s="34">
        <v>0</v>
      </c>
      <c r="AN9" s="34">
        <v>0</v>
      </c>
      <c r="AO9" s="34">
        <v>0</v>
      </c>
      <c r="AP9" s="34">
        <v>0</v>
      </c>
      <c r="AQ9" s="31"/>
      <c r="AR9" s="32"/>
      <c r="AS9" s="31"/>
      <c r="AT9" s="34">
        <v>0</v>
      </c>
    </row>
  </sheetData>
  <autoFilter ref="A2:AY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14" sqref="I14"/>
    </sheetView>
  </sheetViews>
  <sheetFormatPr baseColWidth="10" defaultColWidth="10.90625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81640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82</v>
      </c>
      <c r="E2" s="46"/>
      <c r="F2" s="46"/>
      <c r="G2" s="46"/>
      <c r="H2" s="46"/>
      <c r="I2" s="47"/>
      <c r="J2" s="48" t="s">
        <v>83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84</v>
      </c>
      <c r="E5" s="60"/>
      <c r="F5" s="60"/>
      <c r="G5" s="60"/>
      <c r="H5" s="60"/>
      <c r="I5" s="61"/>
      <c r="J5" s="61" t="s">
        <v>85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">
        <v>117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118</v>
      </c>
      <c r="J12" s="69"/>
    </row>
    <row r="13" spans="2:10" ht="13" x14ac:dyDescent="0.3">
      <c r="B13" s="68"/>
      <c r="C13" s="70" t="s">
        <v>119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86</v>
      </c>
      <c r="J15" s="69"/>
    </row>
    <row r="16" spans="2:10" x14ac:dyDescent="0.25">
      <c r="B16" s="68"/>
      <c r="C16" s="73"/>
      <c r="J16" s="69"/>
    </row>
    <row r="17" spans="2:10" ht="13" x14ac:dyDescent="0.25">
      <c r="B17" s="68"/>
      <c r="C17" s="42" t="s">
        <v>87</v>
      </c>
      <c r="D17" s="71"/>
      <c r="H17" s="74" t="s">
        <v>88</v>
      </c>
      <c r="I17" s="75" t="s">
        <v>89</v>
      </c>
      <c r="J17" s="69"/>
    </row>
    <row r="18" spans="2:10" ht="13" x14ac:dyDescent="0.3">
      <c r="B18" s="68"/>
      <c r="C18" s="70" t="s">
        <v>90</v>
      </c>
      <c r="D18" s="70"/>
      <c r="E18" s="70"/>
      <c r="F18" s="70"/>
      <c r="H18" s="76">
        <v>7</v>
      </c>
      <c r="I18" s="77">
        <v>47343698</v>
      </c>
      <c r="J18" s="69"/>
    </row>
    <row r="19" spans="2:10" x14ac:dyDescent="0.25">
      <c r="B19" s="68"/>
      <c r="C19" s="42" t="s">
        <v>91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92</v>
      </c>
      <c r="H20" s="78">
        <v>0</v>
      </c>
      <c r="I20" s="79">
        <v>0</v>
      </c>
      <c r="J20" s="69"/>
    </row>
    <row r="21" spans="2:10" x14ac:dyDescent="0.25">
      <c r="B21" s="68"/>
      <c r="C21" s="42" t="s">
        <v>93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94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95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96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97</v>
      </c>
      <c r="D25" s="70"/>
      <c r="E25" s="70"/>
      <c r="F25" s="70"/>
      <c r="H25" s="76">
        <f>H19+H20+H21+H22+H24+H23</f>
        <v>0</v>
      </c>
      <c r="I25" s="77">
        <f>I19+I20+I21+I22+I24+I23</f>
        <v>0</v>
      </c>
      <c r="J25" s="69"/>
    </row>
    <row r="26" spans="2:10" x14ac:dyDescent="0.25">
      <c r="B26" s="68"/>
      <c r="C26" s="42" t="s">
        <v>98</v>
      </c>
      <c r="H26" s="78">
        <v>7</v>
      </c>
      <c r="I26" s="79">
        <v>47343698</v>
      </c>
      <c r="J26" s="69"/>
    </row>
    <row r="27" spans="2:10" ht="13" thickBot="1" x14ac:dyDescent="0.3">
      <c r="B27" s="68"/>
      <c r="C27" s="42" t="s">
        <v>50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99</v>
      </c>
      <c r="D28" s="70"/>
      <c r="E28" s="70"/>
      <c r="F28" s="70"/>
      <c r="H28" s="76">
        <f>H26+H27</f>
        <v>7</v>
      </c>
      <c r="I28" s="77">
        <f>I26+I27</f>
        <v>47343698</v>
      </c>
      <c r="J28" s="69"/>
    </row>
    <row r="29" spans="2:10" ht="13.5" thickBot="1" x14ac:dyDescent="0.35">
      <c r="B29" s="68"/>
      <c r="C29" s="42" t="s">
        <v>100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101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102</v>
      </c>
      <c r="D32" s="70"/>
      <c r="H32" s="83">
        <f>H25+H28+H30</f>
        <v>7</v>
      </c>
      <c r="I32" s="84">
        <f>I25+I28+I30</f>
        <v>47343698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103</v>
      </c>
      <c r="D37" s="87"/>
      <c r="H37" s="86" t="s">
        <v>104</v>
      </c>
      <c r="I37" s="87"/>
      <c r="J37" s="69"/>
    </row>
    <row r="38" spans="2:10" ht="13" x14ac:dyDescent="0.3">
      <c r="B38" s="68"/>
      <c r="C38" s="70" t="s">
        <v>105</v>
      </c>
      <c r="D38" s="85"/>
      <c r="H38" s="88" t="s">
        <v>106</v>
      </c>
      <c r="I38" s="85"/>
      <c r="J38" s="69"/>
    </row>
    <row r="39" spans="2:10" ht="13" x14ac:dyDescent="0.3">
      <c r="B39" s="68"/>
      <c r="C39" s="70" t="s">
        <v>107</v>
      </c>
      <c r="H39" s="70" t="s">
        <v>108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109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30" sqref="C30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81640625" style="42" customWidth="1"/>
    <col min="10" max="10" width="12.54296875" style="42" customWidth="1"/>
    <col min="11" max="11" width="1.81640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110</v>
      </c>
      <c r="E2" s="46"/>
      <c r="F2" s="46"/>
      <c r="G2" s="46"/>
      <c r="H2" s="46"/>
      <c r="I2" s="47"/>
      <c r="J2" s="48" t="s">
        <v>83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111</v>
      </c>
      <c r="E5" s="94"/>
      <c r="F5" s="94"/>
      <c r="G5" s="94"/>
      <c r="H5" s="94"/>
      <c r="I5" s="95"/>
      <c r="J5" s="61" t="s">
        <v>112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tr">
        <f>+'FOR-CSA-018'!C9</f>
        <v>Santiago de Cali, mayo 07 2025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SALUD MEDCOL SAS</v>
      </c>
      <c r="J11" s="69"/>
    </row>
    <row r="12" spans="2:10" ht="13" x14ac:dyDescent="0.3">
      <c r="B12" s="68"/>
      <c r="C12" s="70" t="str">
        <f>+'FOR-CSA-018'!C13</f>
        <v>NIT: 901601000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113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88</v>
      </c>
      <c r="I16" s="97" t="s">
        <v>89</v>
      </c>
      <c r="J16" s="69"/>
    </row>
    <row r="17" spans="2:10" ht="13" x14ac:dyDescent="0.3">
      <c r="B17" s="68"/>
      <c r="C17" s="70" t="str">
        <f>+'FOR-CSA-018'!C17</f>
        <v>Con Corte al dia: 30/04/2025</v>
      </c>
      <c r="D17" s="70"/>
      <c r="E17" s="70"/>
      <c r="F17" s="70"/>
      <c r="H17" s="98">
        <f>+SUM(H18:H23)</f>
        <v>0</v>
      </c>
      <c r="I17" s="99">
        <f>+SUM(I18:I23)</f>
        <v>0</v>
      </c>
      <c r="J17" s="69"/>
    </row>
    <row r="18" spans="2:10" x14ac:dyDescent="0.25">
      <c r="B18" s="68"/>
      <c r="C18" s="42" t="s">
        <v>91</v>
      </c>
      <c r="H18" s="100">
        <f>+'FOR-CSA-018'!H19</f>
        <v>0</v>
      </c>
      <c r="I18" s="101">
        <f>+'FOR-CSA-018'!I19</f>
        <v>0</v>
      </c>
      <c r="J18" s="69"/>
    </row>
    <row r="19" spans="2:10" x14ac:dyDescent="0.25">
      <c r="B19" s="68"/>
      <c r="C19" s="42" t="s">
        <v>92</v>
      </c>
      <c r="H19" s="100">
        <f>+'FOR-CSA-018'!H20</f>
        <v>0</v>
      </c>
      <c r="I19" s="101">
        <f>+'FOR-CSA-018'!I20</f>
        <v>0</v>
      </c>
      <c r="J19" s="69"/>
    </row>
    <row r="20" spans="2:10" x14ac:dyDescent="0.25">
      <c r="B20" s="68"/>
      <c r="C20" s="42" t="s">
        <v>93</v>
      </c>
      <c r="H20" s="100">
        <f>+'FOR-CSA-018'!H21</f>
        <v>0</v>
      </c>
      <c r="I20" s="101">
        <f>+'FOR-CSA-018'!I21</f>
        <v>0</v>
      </c>
      <c r="J20" s="69"/>
    </row>
    <row r="21" spans="2:10" x14ac:dyDescent="0.25">
      <c r="B21" s="68"/>
      <c r="C21" s="42" t="s">
        <v>94</v>
      </c>
      <c r="H21" s="100">
        <f>+'FOR-CSA-018'!H22</f>
        <v>0</v>
      </c>
      <c r="I21" s="101">
        <f>+'FOR-CSA-018'!I22</f>
        <v>0</v>
      </c>
      <c r="J21" s="69"/>
    </row>
    <row r="22" spans="2:10" x14ac:dyDescent="0.25">
      <c r="B22" s="68"/>
      <c r="C22" s="42" t="s">
        <v>95</v>
      </c>
      <c r="H22" s="100">
        <f>+'FOR-CSA-018'!H23</f>
        <v>0</v>
      </c>
      <c r="I22" s="101">
        <f>+'FOR-CSA-018'!I23</f>
        <v>0</v>
      </c>
      <c r="J22" s="69"/>
    </row>
    <row r="23" spans="2:10" x14ac:dyDescent="0.25">
      <c r="B23" s="68"/>
      <c r="C23" s="42" t="s">
        <v>114</v>
      </c>
      <c r="H23" s="100">
        <f>+'FOR-CSA-018'!H24</f>
        <v>0</v>
      </c>
      <c r="I23" s="101">
        <f>+'FOR-CSA-018'!I24</f>
        <v>0</v>
      </c>
      <c r="J23" s="69"/>
    </row>
    <row r="24" spans="2:10" ht="13" x14ac:dyDescent="0.3">
      <c r="B24" s="68"/>
      <c r="C24" s="70" t="s">
        <v>115</v>
      </c>
      <c r="D24" s="70"/>
      <c r="E24" s="70"/>
      <c r="F24" s="70"/>
      <c r="H24" s="98">
        <f>SUM(H18:H23)</f>
        <v>0</v>
      </c>
      <c r="I24" s="99">
        <f>+SUBTOTAL(9,I18:I23)</f>
        <v>0</v>
      </c>
      <c r="J24" s="69"/>
    </row>
    <row r="25" spans="2:10" ht="13.5" thickBot="1" x14ac:dyDescent="0.35">
      <c r="B25" s="68"/>
      <c r="C25" s="70"/>
      <c r="D25" s="70"/>
      <c r="H25" s="102"/>
      <c r="I25" s="103"/>
      <c r="J25" s="69"/>
    </row>
    <row r="26" spans="2:10" ht="13.5" thickTop="1" x14ac:dyDescent="0.3">
      <c r="B26" s="68"/>
      <c r="C26" s="70"/>
      <c r="D26" s="70"/>
      <c r="H26" s="85"/>
      <c r="I26" s="79"/>
      <c r="J26" s="69"/>
    </row>
    <row r="27" spans="2:10" ht="13" x14ac:dyDescent="0.3">
      <c r="B27" s="68"/>
      <c r="C27" s="70"/>
      <c r="D27" s="70"/>
      <c r="H27" s="85"/>
      <c r="I27" s="79"/>
      <c r="J27" s="69"/>
    </row>
    <row r="28" spans="2:10" ht="13" x14ac:dyDescent="0.3">
      <c r="B28" s="68"/>
      <c r="C28" s="70"/>
      <c r="D28" s="70"/>
      <c r="H28" s="85"/>
      <c r="I28" s="79"/>
      <c r="J28" s="69"/>
    </row>
    <row r="29" spans="2:10" x14ac:dyDescent="0.25">
      <c r="B29" s="68"/>
      <c r="G29" s="85"/>
      <c r="H29" s="85"/>
      <c r="I29" s="85"/>
      <c r="J29" s="69"/>
    </row>
    <row r="30" spans="2:10" ht="13.5" thickBot="1" x14ac:dyDescent="0.35">
      <c r="B30" s="68"/>
      <c r="C30" s="86" t="str">
        <f>+'FOR-CSA-018'!C37</f>
        <v>Nombre</v>
      </c>
      <c r="D30" s="86"/>
      <c r="G30" s="86" t="str">
        <f>+'FOR-CSA-018'!H37</f>
        <v>Juan Camilo Paez R.</v>
      </c>
      <c r="H30" s="87"/>
      <c r="I30" s="85"/>
      <c r="J30" s="69"/>
    </row>
    <row r="31" spans="2:10" ht="13" x14ac:dyDescent="0.3">
      <c r="B31" s="68"/>
      <c r="C31" s="88" t="str">
        <f>+'FOR-CSA-018'!C38</f>
        <v>Cargo</v>
      </c>
      <c r="D31" s="88"/>
      <c r="G31" s="88" t="str">
        <f>+'FOR-CSA-018'!H38</f>
        <v>Cartera - Cuentas Salud</v>
      </c>
      <c r="H31" s="85"/>
      <c r="I31" s="85"/>
      <c r="J31" s="69"/>
    </row>
    <row r="32" spans="2:10" ht="13" x14ac:dyDescent="0.3">
      <c r="B32" s="68"/>
      <c r="C32" s="88" t="str">
        <f>+'FOR-CSA-018'!C39</f>
        <v>Entidad</v>
      </c>
      <c r="D32" s="88"/>
      <c r="G32" s="88" t="str">
        <f>+'FOR-CSA-018'!H39</f>
        <v>EPS Comfenalco Valle.</v>
      </c>
      <c r="H32" s="85"/>
      <c r="I32" s="85"/>
      <c r="J32" s="69"/>
    </row>
    <row r="33" spans="2:10" ht="13" x14ac:dyDescent="0.3">
      <c r="B33" s="68"/>
      <c r="C33" s="88"/>
      <c r="D33" s="88"/>
      <c r="G33" s="88"/>
      <c r="H33" s="85"/>
      <c r="I33" s="85"/>
      <c r="J33" s="69"/>
    </row>
    <row r="34" spans="2:10" ht="13" x14ac:dyDescent="0.3">
      <c r="B34" s="68"/>
      <c r="C34" s="88"/>
      <c r="D34" s="88"/>
      <c r="G34" s="88"/>
      <c r="H34" s="85"/>
      <c r="I34" s="85"/>
      <c r="J34" s="69"/>
    </row>
    <row r="35" spans="2:10" ht="14" x14ac:dyDescent="0.25">
      <c r="B35" s="68"/>
      <c r="C35" s="104" t="s">
        <v>116</v>
      </c>
      <c r="D35" s="104"/>
      <c r="E35" s="104"/>
      <c r="F35" s="104"/>
      <c r="G35" s="104"/>
      <c r="H35" s="104"/>
      <c r="I35" s="104"/>
      <c r="J35" s="69"/>
    </row>
    <row r="36" spans="2:10" ht="13" x14ac:dyDescent="0.3">
      <c r="B36" s="68"/>
      <c r="C36" s="88"/>
      <c r="D36" s="88"/>
      <c r="G36" s="88"/>
      <c r="H36" s="85"/>
      <c r="I36" s="85"/>
      <c r="J36" s="69"/>
    </row>
    <row r="37" spans="2:10" ht="18.75" customHeight="1" thickBot="1" x14ac:dyDescent="0.3">
      <c r="B37" s="90"/>
      <c r="C37" s="91"/>
      <c r="D37" s="91"/>
      <c r="E37" s="91"/>
      <c r="F37" s="91"/>
      <c r="G37" s="87"/>
      <c r="H37" s="87"/>
      <c r="I37" s="87"/>
      <c r="J37" s="9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2025-04-22T15:14:43Z</dcterms:created>
  <dcterms:modified xsi:type="dcterms:W3CDTF">2025-05-07T15:55:27Z</dcterms:modified>
</cp:coreProperties>
</file>