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900891513 CLINICA NUEVA RAFAEL URIBE URIBE SAS\"/>
    </mc:Choice>
  </mc:AlternateContent>
  <bookViews>
    <workbookView xWindow="0" yWindow="0" windowWidth="19200" windowHeight="7310" activeTab="3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FACTURA'!$A$2:$BM$14</definedName>
    <definedName name="_xlnm._FilterDatabase" localSheetId="0" hidden="1">'FOR CSA 001'!$A$3:$M$3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21" i="3" l="1"/>
  <c r="N21" i="3"/>
  <c r="M21" i="3"/>
  <c r="G32" i="4" l="1"/>
  <c r="C32" i="4"/>
  <c r="G31" i="4"/>
  <c r="C31" i="4"/>
  <c r="G30" i="4"/>
  <c r="C30" i="4"/>
  <c r="I23" i="4"/>
  <c r="H23" i="4"/>
  <c r="I22" i="4"/>
  <c r="I17" i="4" s="1"/>
  <c r="H22" i="4"/>
  <c r="H17" i="4" s="1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H25" i="3"/>
  <c r="C12" i="4"/>
  <c r="C11" i="4"/>
  <c r="C9" i="4"/>
  <c r="I32" i="3" l="1"/>
  <c r="I33" i="3" s="1"/>
  <c r="H32" i="3"/>
  <c r="H33" i="3" s="1"/>
  <c r="BH1" i="2" l="1"/>
  <c r="BG1" i="2"/>
  <c r="BF1" i="2"/>
  <c r="BE1" i="2"/>
  <c r="BD1" i="2"/>
  <c r="BC1" i="2"/>
  <c r="BB1" i="2"/>
  <c r="BA1" i="2"/>
  <c r="AZ1" i="2"/>
  <c r="AY1" i="2"/>
  <c r="AR1" i="2"/>
  <c r="AQ1" i="2"/>
  <c r="AP1" i="2"/>
  <c r="AK1" i="2"/>
  <c r="AJ1" i="2"/>
  <c r="AI1" i="2"/>
  <c r="AH1" i="2"/>
  <c r="AG1" i="2"/>
  <c r="AF1" i="2"/>
  <c r="AE1" i="2"/>
  <c r="AD1" i="2"/>
  <c r="R1" i="2"/>
  <c r="K1" i="2"/>
  <c r="J1" i="2"/>
  <c r="P1" i="2" l="1"/>
  <c r="I16" i="1"/>
  <c r="H16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<sst xmlns="http://schemas.openxmlformats.org/spreadsheetml/2006/main" count="437" uniqueCount="187">
  <si>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</si>
  <si>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</si>
  <si>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</si>
  <si>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</si>
  <si>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</si>
  <si>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</si>
  <si>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</si>
  <si>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</si>
  <si>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</si>
  <si>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</si>
  <si>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</si>
  <si>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</si>
  <si>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</si>
  <si>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</si>
  <si>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</si>
  <si>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</si>
  <si>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</si>
  <si>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TOTAL</t>
  </si>
  <si>
    <t>900.891.513</t>
  </si>
  <si>
    <t>CLINICA NUEVA RAFAEL URIBE URIBE S.A.S</t>
  </si>
  <si>
    <t>HEU</t>
  </si>
  <si>
    <t>UEU</t>
  </si>
  <si>
    <t>EVENTO</t>
  </si>
  <si>
    <t>CALI</t>
  </si>
  <si>
    <t>COVID</t>
  </si>
  <si>
    <t>AMBULATORIO</t>
  </si>
  <si>
    <t>URGENCIAS</t>
  </si>
  <si>
    <t>HOSPITALIZACION</t>
  </si>
  <si>
    <t>NO POS</t>
  </si>
  <si>
    <t>CNT-2022-840</t>
  </si>
  <si>
    <t>SIN CONTRATO</t>
  </si>
  <si>
    <t>FACT</t>
  </si>
  <si>
    <t>LLAVE</t>
  </si>
  <si>
    <t>ESTADO CARTERA ANTERIOR</t>
  </si>
  <si>
    <t>ESTADO EPS 23-05-2025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</si>
  <si>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</si>
  <si>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</si>
  <si>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</si>
  <si>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</si>
  <si>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</si>
  <si>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</si>
  <si>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</si>
  <si>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</si>
  <si>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</si>
  <si>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</si>
  <si>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</si>
  <si>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</si>
  <si>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</si>
  <si>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</si>
  <si>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</si>
  <si>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</si>
  <si>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</si>
  <si>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</si>
  <si>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</si>
  <si>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</si>
  <si>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</si>
  <si>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</si>
  <si>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</si>
  <si>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</si>
  <si>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</si>
  <si>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</si>
  <si>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</si>
  <si>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</si>
  <si>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</si>
  <si>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</si>
  <si>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</si>
  <si>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</si>
  <si>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</si>
  <si>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</si>
  <si>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</si>
  <si>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</si>
  <si>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</si>
  <si>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</si>
  <si>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</si>
  <si>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</si>
  <si>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</si>
  <si>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</si>
  <si>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</si>
  <si>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</si>
  <si>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</si>
  <si>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</si>
  <si>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</si>
  <si>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HEU683</t>
  </si>
  <si>
    <t>900891513_HEU683</t>
  </si>
  <si>
    <t>Factura devuelta</t>
  </si>
  <si>
    <t>Devuelta</t>
  </si>
  <si>
    <t>31-60</t>
  </si>
  <si>
    <t>1-Se sostiene la devolución de la factura, servicio Ambulatorio No cuenta con Autorizacion, la autorización anexa en los soportes 122300068226 fue reemplazada por la 122300105965 y esta fue cruzada en la factura HEU575. por favor validar,</t>
  </si>
  <si>
    <t>AUTORIZACION</t>
  </si>
  <si>
    <t>Servicios de internación o procedimientos quirurgicos</t>
  </si>
  <si>
    <t>Hospitalario</t>
  </si>
  <si>
    <t>HEU632</t>
  </si>
  <si>
    <t>900891513_HEU632</t>
  </si>
  <si>
    <t>61-90</t>
  </si>
  <si>
    <t>1-Se objeta procedimiento PAQUETE CPRE CUPS 511000 procedimiento fallido 16/11/2023, no se realizo segun descripcion quirurgica anexa en la factura,, no tuvo exito terapeutico, se reprograma para mismo procedimiento una semana despues asociado a factura HEU634 con fecha 24/11/2023, se reconoce procedimiento exitoso, procedimiento fallido no pertinente no tuvo exito terapeutico y deriva en procedimiento adicional.</t>
  </si>
  <si>
    <t>FACTURACION</t>
  </si>
  <si>
    <t>Ambulatorio</t>
  </si>
  <si>
    <t>HEU874</t>
  </si>
  <si>
    <t>900891513_HEU874</t>
  </si>
  <si>
    <t>0-30</t>
  </si>
  <si>
    <t>SE HACE DEVOLUCION YA QUE LOS SERVICIOS PRESTADOS SE ENCUENTRAN PAGADOS EN LA FACTURA HEU847</t>
  </si>
  <si>
    <t>Consultas ambulatorias</t>
  </si>
  <si>
    <t>HEU483</t>
  </si>
  <si>
    <t>900891513_HEU483</t>
  </si>
  <si>
    <t>Factura pendiente en programacion de pago</t>
  </si>
  <si>
    <t>Finalizada</t>
  </si>
  <si>
    <t>Más de 360</t>
  </si>
  <si>
    <t>Elizabeth Fernandez Chilito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</si>
  <si>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</t>
  </si>
  <si>
    <t>UEU2406</t>
  </si>
  <si>
    <t>900891513_UEU2406</t>
  </si>
  <si>
    <t>Luis Miguel Sanchez Mazuera</t>
  </si>
  <si>
    <t>Atención inicial de urgencias</t>
  </si>
  <si>
    <t>UEU2388</t>
  </si>
  <si>
    <t>900891513_UEU2388</t>
  </si>
  <si>
    <t>HEU849</t>
  </si>
  <si>
    <t>900891513_HEU849</t>
  </si>
  <si>
    <t>Ramiro Cortes Salazar</t>
  </si>
  <si>
    <t>URG-2023-235</t>
  </si>
  <si>
    <t>UEU2371</t>
  </si>
  <si>
    <t>900891513_UEU2371</t>
  </si>
  <si>
    <t>Servicios ambulatorios | Servicios hospitalarios</t>
  </si>
  <si>
    <t>UEU2389</t>
  </si>
  <si>
    <t>900891513_UEU2389</t>
  </si>
  <si>
    <t>HEU251</t>
  </si>
  <si>
    <t>900891513_HEU251</t>
  </si>
  <si>
    <t>Facturacion Covid</t>
  </si>
  <si>
    <t>ESTADO DOS</t>
  </si>
  <si>
    <t>RADICADO A LA ADRES</t>
  </si>
  <si>
    <t>Andrea Carolina Arango Cadavid</t>
  </si>
  <si>
    <t>MIG-900891513</t>
  </si>
  <si>
    <t>UEU1753</t>
  </si>
  <si>
    <t>900891513_UEU1753</t>
  </si>
  <si>
    <t>Yufrey Hernandez Truque</t>
  </si>
  <si>
    <t>COT-2023-152</t>
  </si>
  <si>
    <t>HEU786</t>
  </si>
  <si>
    <t>900891513_HEU786</t>
  </si>
  <si>
    <t>91-180</t>
  </si>
  <si>
    <t>Angie Lizeth Rodriguez Garcia</t>
  </si>
  <si>
    <t>Servicios hospitalarios</t>
  </si>
  <si>
    <t>Factura en proceso interno</t>
  </si>
  <si>
    <t>Facturacion Covid-19</t>
  </si>
  <si>
    <t>NIT</t>
  </si>
  <si>
    <t>PAGO DIRECTO REGIMEN SUBSIDIADO SEPTIEMBRE 2023</t>
  </si>
  <si>
    <t>(en blanco)</t>
  </si>
  <si>
    <t>Factura cancelada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</si>
  <si>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</si>
  <si>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</si>
  <si>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</si>
  <si>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</si>
  <si>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</si>
  <si>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</si>
  <si>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</si>
  <si>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</si>
  <si>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</si>
  <si>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</si>
  <si>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</si>
  <si>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</si>
  <si>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</si>
  <si>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</si>
  <si>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</si>
  <si>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</si>
  <si>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</si>
  <si>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</si>
  <si>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</si>
  <si>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</si>
  <si>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</si>
  <si>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</si>
  <si>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</si>
  <si>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</si>
  <si>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</si>
  <si>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</si>
  <si>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</si>
  <si>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</si>
  <si>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</si>
  <si>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</si>
  <si>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</si>
  <si>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</si>
  <si>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</si>
  <si>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</si>
  <si>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</si>
  <si>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</si>
  <si>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</si>
  <si>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23 2025</t>
  </si>
  <si>
    <t>Señores : CLINICA NUEVA RAFAEL URIBE URIBE S.A.S</t>
  </si>
  <si>
    <t>NIT: 900891513</t>
  </si>
  <si>
    <t>Suma de FACTURA EN PROGRAMACION DE PAGO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</si>
</sst>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[$$-80A]* #,##0_-;\-[$$-80A]* #,##0_-;_-[$$-80A]* &quot;-&quot;??_-;_-@_-"/>
    <numFmt numFmtId="166" formatCode="&quot;$&quot;\ #,##0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indexed="8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indexed="64"/>
      </top>
      <bottom style="thin">
        <color theme="1"/>
      </bottom>
      <diagonal/>
    </border>
    <border>
      <left/>
      <right/>
      <top style="thin">
        <color indexed="64"/>
      </top>
      <bottom style="thin">
        <color theme="1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3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26">
    <xf numFmtId="0" fontId="0" fillId="0" borderId="0" xfId="0"/>
    <xf numFmtId="0" fontId="5" fillId="0" borderId="0" xfId="0" applyFont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5" fillId="0" borderId="0" xfId="0" applyFont="1"/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164" fontId="7" fillId="0" borderId="3" xfId="2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0" applyNumberFormat="1" applyFont="1" applyBorder="1" applyAlignment="1">
      <alignment horizontal="center" vertical="center" wrapText="1"/>
    </xf>
    <xf numFmtId="164" fontId="7" fillId="0" borderId="1" xfId="2" applyNumberFormat="1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3" borderId="1" xfId="2" applyNumberFormat="1" applyFont="1" applyFill="1" applyBorder="1" applyAlignment="1">
      <alignment horizontal="center" vertical="center" wrapText="1"/>
    </xf>
    <xf numFmtId="0" fontId="7" fillId="3" borderId="1" xfId="2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4" fontId="7" fillId="3" borderId="1" xfId="0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4" fontId="7" fillId="4" borderId="1" xfId="0" applyNumberFormat="1" applyFont="1" applyFill="1" applyBorder="1" applyAlignment="1">
      <alignment horizontal="center" vertical="center" wrapText="1"/>
    </xf>
    <xf numFmtId="166" fontId="7" fillId="4" borderId="1" xfId="2" applyNumberFormat="1" applyFont="1" applyFill="1" applyBorder="1" applyAlignment="1">
      <alignment horizontal="center" vertical="center" wrapText="1"/>
    </xf>
    <xf numFmtId="166" fontId="7" fillId="5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6" fontId="7" fillId="2" borderId="1" xfId="2" applyNumberFormat="1" applyFont="1" applyFill="1" applyBorder="1" applyAlignment="1">
      <alignment horizontal="center" vertical="center" wrapText="1"/>
    </xf>
    <xf numFmtId="166" fontId="7" fillId="6" borderId="1" xfId="0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4" fontId="7" fillId="6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2" applyNumberFormat="1" applyFont="1" applyBorder="1" applyAlignment="1">
      <alignment vertical="center"/>
    </xf>
    <xf numFmtId="164" fontId="9" fillId="0" borderId="12" xfId="2" applyNumberFormat="1" applyFont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166" fontId="5" fillId="0" borderId="1" xfId="0" applyNumberFormat="1" applyFont="1" applyBorder="1" applyAlignment="1">
      <alignment vertical="center"/>
    </xf>
    <xf numFmtId="14" fontId="5" fillId="0" borderId="0" xfId="0" applyNumberFormat="1" applyFont="1"/>
    <xf numFmtId="166" fontId="5" fillId="0" borderId="0" xfId="0" applyNumberFormat="1" applyFont="1"/>
    <xf numFmtId="166" fontId="5" fillId="0" borderId="0" xfId="0" applyNumberFormat="1" applyFont="1" applyAlignment="1"/>
    <xf numFmtId="0" fontId="5" fillId="0" borderId="0" xfId="0" applyFont="1" applyAlignment="1"/>
    <xf numFmtId="14" fontId="5" fillId="0" borderId="0" xfId="0" applyNumberFormat="1" applyFont="1" applyAlignment="1"/>
    <xf numFmtId="166" fontId="5" fillId="0" borderId="0" xfId="2" applyNumberFormat="1" applyFont="1" applyAlignment="1"/>
    <xf numFmtId="0" fontId="10" fillId="0" borderId="0" xfId="1" applyFont="1"/>
    <xf numFmtId="0" fontId="10" fillId="0" borderId="13" xfId="1" applyFont="1" applyBorder="1" applyAlignment="1">
      <alignment horizontal="centerContinuous"/>
    </xf>
    <xf numFmtId="0" fontId="10" fillId="0" borderId="14" xfId="1" applyFont="1" applyBorder="1" applyAlignment="1">
      <alignment horizontal="centerContinuous"/>
    </xf>
    <xf numFmtId="0" fontId="10" fillId="0" borderId="17" xfId="1" applyFont="1" applyBorder="1" applyAlignment="1">
      <alignment horizontal="centerContinuous"/>
    </xf>
    <xf numFmtId="0" fontId="10" fillId="0" borderId="18" xfId="1" applyFont="1" applyBorder="1" applyAlignment="1">
      <alignment horizontal="centerContinuous"/>
    </xf>
    <xf numFmtId="0" fontId="11" fillId="0" borderId="13" xfId="1" applyFont="1" applyBorder="1" applyAlignment="1">
      <alignment horizontal="centerContinuous" vertical="center"/>
    </xf>
    <xf numFmtId="0" fontId="11" fillId="0" borderId="15" xfId="1" applyFont="1" applyBorder="1" applyAlignment="1">
      <alignment horizontal="centerContinuous" vertical="center"/>
    </xf>
    <xf numFmtId="0" fontId="11" fillId="0" borderId="14" xfId="1" applyFont="1" applyBorder="1" applyAlignment="1">
      <alignment horizontal="centerContinuous" vertical="center"/>
    </xf>
    <xf numFmtId="0" fontId="11" fillId="0" borderId="16" xfId="1" applyFont="1" applyBorder="1" applyAlignment="1">
      <alignment horizontal="centerContinuous" vertical="center"/>
    </xf>
    <xf numFmtId="0" fontId="11" fillId="0" borderId="17" xfId="1" applyFont="1" applyBorder="1" applyAlignment="1">
      <alignment horizontal="centerContinuous" vertical="center"/>
    </xf>
    <xf numFmtId="0" fontId="11" fillId="0" borderId="0" xfId="1" applyFont="1" applyAlignment="1">
      <alignment horizontal="centerContinuous" vertical="center"/>
    </xf>
    <xf numFmtId="0" fontId="11" fillId="0" borderId="23" xfId="1" applyFont="1" applyBorder="1" applyAlignment="1">
      <alignment horizontal="centerContinuous" vertical="center"/>
    </xf>
    <xf numFmtId="0" fontId="10" fillId="0" borderId="19" xfId="1" applyFont="1" applyBorder="1" applyAlignment="1">
      <alignment horizontal="centerContinuous"/>
    </xf>
    <xf numFmtId="0" fontId="10" fillId="0" borderId="21" xfId="1" applyFont="1" applyBorder="1" applyAlignment="1">
      <alignment horizontal="centerContinuous"/>
    </xf>
    <xf numFmtId="0" fontId="11" fillId="0" borderId="19" xfId="1" applyFont="1" applyBorder="1" applyAlignment="1">
      <alignment horizontal="centerContinuous" vertical="center"/>
    </xf>
    <xf numFmtId="0" fontId="11" fillId="0" borderId="20" xfId="1" applyFont="1" applyBorder="1" applyAlignment="1">
      <alignment horizontal="centerContinuous" vertical="center"/>
    </xf>
    <xf numFmtId="0" fontId="11" fillId="0" borderId="21" xfId="1" applyFont="1" applyBorder="1" applyAlignment="1">
      <alignment horizontal="centerContinuous" vertical="center"/>
    </xf>
    <xf numFmtId="0" fontId="11" fillId="0" borderId="22" xfId="1" applyFont="1" applyBorder="1" applyAlignment="1">
      <alignment horizontal="centerContinuous" vertical="center"/>
    </xf>
    <xf numFmtId="0" fontId="10" fillId="0" borderId="17" xfId="1" applyFont="1" applyBorder="1"/>
    <xf numFmtId="0" fontId="10" fillId="0" borderId="18" xfId="1" applyFont="1" applyBorder="1"/>
    <xf numFmtId="0" fontId="11" fillId="0" borderId="0" xfId="1" applyFont="1"/>
    <xf numFmtId="14" fontId="10" fillId="0" borderId="0" xfId="1" applyNumberFormat="1" applyFont="1"/>
    <xf numFmtId="167" fontId="10" fillId="0" borderId="0" xfId="1" applyNumberFormat="1" applyFont="1"/>
    <xf numFmtId="14" fontId="10" fillId="0" borderId="0" xfId="1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6" fontId="11" fillId="0" borderId="0" xfId="1" applyNumberFormat="1" applyFont="1" applyAlignment="1">
      <alignment horizontal="center" vertical="center"/>
    </xf>
    <xf numFmtId="1" fontId="11" fillId="0" borderId="0" xfId="1" applyNumberFormat="1" applyFont="1" applyAlignment="1">
      <alignment horizontal="center"/>
    </xf>
    <xf numFmtId="168" fontId="11" fillId="0" borderId="0" xfId="1" applyNumberFormat="1" applyFont="1" applyAlignment="1">
      <alignment horizontal="right"/>
    </xf>
    <xf numFmtId="1" fontId="10" fillId="0" borderId="0" xfId="1" applyNumberFormat="1" applyFont="1" applyAlignment="1">
      <alignment horizontal="center"/>
    </xf>
    <xf numFmtId="168" fontId="10" fillId="0" borderId="0" xfId="1" applyNumberFormat="1" applyFont="1" applyAlignment="1">
      <alignment horizontal="right"/>
    </xf>
    <xf numFmtId="1" fontId="10" fillId="0" borderId="20" xfId="1" applyNumberFormat="1" applyFont="1" applyBorder="1" applyAlignment="1">
      <alignment horizontal="center"/>
    </xf>
    <xf numFmtId="168" fontId="10" fillId="0" borderId="20" xfId="1" applyNumberFormat="1" applyFont="1" applyBorder="1" applyAlignment="1">
      <alignment horizontal="right"/>
    </xf>
    <xf numFmtId="0" fontId="10" fillId="0" borderId="0" xfId="1" applyFont="1" applyAlignment="1">
      <alignment horizontal="center"/>
    </xf>
    <xf numFmtId="1" fontId="11" fillId="0" borderId="24" xfId="1" applyNumberFormat="1" applyFont="1" applyBorder="1" applyAlignment="1">
      <alignment horizontal="center"/>
    </xf>
    <xf numFmtId="168" fontId="11" fillId="0" borderId="24" xfId="1" applyNumberFormat="1" applyFont="1" applyBorder="1" applyAlignment="1">
      <alignment horizontal="right"/>
    </xf>
    <xf numFmtId="168" fontId="10" fillId="0" borderId="0" xfId="1" applyNumberFormat="1" applyFont="1"/>
    <xf numFmtId="168" fontId="11" fillId="0" borderId="20" xfId="1" applyNumberFormat="1" applyFont="1" applyBorder="1"/>
    <xf numFmtId="168" fontId="10" fillId="0" borderId="20" xfId="1" applyNumberFormat="1" applyFont="1" applyBorder="1"/>
    <xf numFmtId="168" fontId="11" fillId="0" borderId="0" xfId="1" applyNumberFormat="1" applyFont="1"/>
    <xf numFmtId="0" fontId="10" fillId="0" borderId="19" xfId="1" applyFont="1" applyBorder="1"/>
    <xf numFmtId="0" fontId="10" fillId="0" borderId="20" xfId="1" applyFont="1" applyBorder="1"/>
    <xf numFmtId="0" fontId="10" fillId="0" borderId="21" xfId="1" applyFont="1" applyBorder="1"/>
    <xf numFmtId="0" fontId="10" fillId="7" borderId="0" xfId="1" applyFont="1" applyFill="1"/>
    <xf numFmtId="0" fontId="11" fillId="0" borderId="0" xfId="1" applyFont="1" applyAlignment="1">
      <alignment horizontal="center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24" xfId="4" applyNumberFormat="1" applyFont="1" applyBorder="1" applyAlignment="1">
      <alignment horizontal="center"/>
    </xf>
    <xf numFmtId="169" fontId="10" fillId="0" borderId="24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11" fillId="0" borderId="13" xfId="1" applyFont="1" applyBorder="1" applyAlignment="1">
      <alignment horizontal="center" vertical="center"/>
    </xf>
    <xf numFmtId="0" fontId="11" fillId="0" borderId="15" xfId="1" applyFont="1" applyBorder="1" applyAlignment="1">
      <alignment horizontal="center" vertical="center"/>
    </xf>
    <xf numFmtId="0" fontId="11" fillId="0" borderId="14" xfId="1" applyFont="1" applyBorder="1" applyAlignment="1">
      <alignment horizontal="center" vertical="center"/>
    </xf>
    <xf numFmtId="0" fontId="11" fillId="0" borderId="19" xfId="1" applyFont="1" applyBorder="1" applyAlignment="1">
      <alignment horizontal="center" vertical="center"/>
    </xf>
    <xf numFmtId="0" fontId="11" fillId="0" borderId="20" xfId="1" applyFont="1" applyBorder="1" applyAlignment="1">
      <alignment horizontal="center" vertical="center"/>
    </xf>
    <xf numFmtId="0" fontId="11" fillId="0" borderId="21" xfId="1" applyFont="1" applyBorder="1" applyAlignment="1">
      <alignment horizontal="center" vertical="center"/>
    </xf>
    <xf numFmtId="0" fontId="11" fillId="0" borderId="16" xfId="1" applyFont="1" applyBorder="1" applyAlignment="1">
      <alignment horizontal="center" vertical="center"/>
    </xf>
    <xf numFmtId="0" fontId="11" fillId="0" borderId="22" xfId="1" applyFont="1" applyBorder="1" applyAlignment="1">
      <alignment horizontal="center" vertical="center"/>
    </xf>
    <xf numFmtId="0" fontId="12" fillId="0" borderId="0" xfId="1" applyFont="1" applyAlignment="1">
      <alignment horizontal="center" vertical="center" wrapText="1"/>
    </xf>
    <xf numFmtId="0" fontId="11" fillId="0" borderId="17" xfId="1" applyFont="1" applyBorder="1" applyAlignment="1">
      <alignment horizontal="center" vertical="center" wrapText="1"/>
    </xf>
    <xf numFmtId="0" fontId="11" fillId="0" borderId="0" xfId="1" applyFont="1" applyAlignment="1">
      <alignment horizontal="center" vertical="center" wrapText="1"/>
    </xf>
    <xf numFmtId="0" fontId="11" fillId="0" borderId="18" xfId="1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0" fillId="0" borderId="1" xfId="1" applyFont="1" applyBorder="1"/>
    <xf numFmtId="166" fontId="10" fillId="0" borderId="1" xfId="1" applyNumberFormat="1" applyFont="1" applyBorder="1"/>
    <xf numFmtId="0" fontId="11" fillId="3" borderId="1" xfId="1" applyFont="1" applyFill="1" applyBorder="1"/>
    <xf numFmtId="166" fontId="11" fillId="3" borderId="1" xfId="1" applyNumberFormat="1" applyFont="1" applyFill="1" applyBorder="1"/>
    <xf numFmtId="0" fontId="11" fillId="3" borderId="1" xfId="1" applyFont="1" applyFill="1" applyBorder="1" applyAlignment="1">
      <alignment horizontal="center" vertical="center"/>
    </xf>
    <xf numFmtId="166" fontId="10" fillId="0" borderId="1" xfId="2" applyNumberFormat="1" applyFont="1" applyBorder="1"/>
  </cellXfs>
  <cellStyles count="5">
    <cellStyle name="Millares 2 2" xfId="4"/>
    <cellStyle name="Millares 3" xfId="3"/>
    <cellStyle name="Moneda" xfId="2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112712</xdr:rowOff>
    </xdr:from>
    <xdr:to>
      <xdr:col>1</xdr:col>
      <xdr:colOff>619127</xdr:colOff>
      <xdr:row>1</xdr:row>
      <xdr:rowOff>273050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" y="112712"/>
          <a:ext cx="1409702" cy="5286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13.369942129626" createdVersion="5" refreshedVersion="5" minRefreshableVersion="3" recordCount="12">
  <cacheSource type="worksheet">
    <worksheetSource ref="A2:BM14" sheet="ESTADO DE CADA FACTURA"/>
  </cacheSource>
  <cacheFields count="65">
    <cacheField name="NIT" numFmtId="0">
      <sharedItems containsSemiMixedTypes="0" containsString="0" containsNumber="1" containsInteger="1" minValue="900891513" maxValue="90089151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" maxValue="2406"/>
    </cacheField>
    <cacheField name="FACT" numFmtId="0">
      <sharedItems/>
    </cacheField>
    <cacheField name="LLAVE" numFmtId="0">
      <sharedItems/>
    </cacheField>
    <cacheField name="Edad de la cartera" numFmtId="0">
      <sharedItems containsString="0" containsBlank="1" containsNumber="1" containsInteger="1" minValue="30" maxValue="720"/>
    </cacheField>
    <cacheField name="IPS Fecha factura" numFmtId="14">
      <sharedItems containsSemiMixedTypes="0" containsNonDate="0" containsDate="1" containsString="0" minDate="2021-08-04T00:00:00" maxDate="2025-03-20T00:00:00"/>
    </cacheField>
    <cacheField name="IPS Fecha radicado" numFmtId="14">
      <sharedItems containsNonDate="0" containsDate="1" containsString="0" containsBlank="1" minDate="2023-07-26T00:00:00" maxDate="2025-04-11T00:00:00"/>
    </cacheField>
    <cacheField name="IPS Valor Factura" numFmtId="164">
      <sharedItems containsSemiMixedTypes="0" containsString="0" containsNumber="1" containsInteger="1" minValue="23850" maxValue="4483412"/>
    </cacheField>
    <cacheField name="IPS Saldo Factura" numFmtId="164">
      <sharedItems containsSemiMixedTypes="0" containsString="0" containsNumber="1" containsInteger="1" minValue="23850" maxValue="448341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 count="4">
        <s v="Factura pendiente en programacion de pago"/>
        <s v="Factura devuelta"/>
        <s v="Factura en proceso interno"/>
        <s v="Facturacion Covid-19"/>
      </sharedItems>
    </cacheField>
    <cacheField name="ESTADO EPS 23-05-2025" numFmtId="0">
      <sharedItems count="4">
        <s v="Factura cancelada"/>
        <s v="Factura devuelta"/>
        <s v="Factura pendiente en programacion de pago"/>
        <s v="Facturacion Covid"/>
      </sharedItems>
    </cacheField>
    <cacheField name="POR PAGAR SAP" numFmtId="166">
      <sharedItems containsSemiMixedTypes="0" containsString="0" containsNumber="1" containsInteger="1" minValue="0" maxValue="2267123"/>
    </cacheField>
    <cacheField name="DOC CONTA" numFmtId="0">
      <sharedItems containsString="0" containsBlank="1" containsNumber="1" containsInteger="1" minValue="1221860488" maxValue="1222594799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1-08-04T00:00:00" maxDate="2025-03-20T00:00:00"/>
    </cacheField>
    <cacheField name="FECHA RAD" numFmtId="14">
      <sharedItems containsSemiMixedTypes="0" containsNonDate="0" containsDate="1" containsString="0" minDate="2021-09-03T00:00:00" maxDate="2025-04-11T00:00:00"/>
    </cacheField>
    <cacheField name="FECHA LIQ" numFmtId="14">
      <sharedItems containsNonDate="0" containsDate="1" containsString="0" containsBlank="1" minDate="2021-09-03T00:00:00" maxDate="2025-04-29T00:00:00"/>
    </cacheField>
    <cacheField name="FECHA DEV" numFmtId="14">
      <sharedItems containsNonDate="0" containsDate="1" containsString="0" containsBlank="1" minDate="2025-02-18T00:00:00" maxDate="2025-04-28T00:00:00"/>
    </cacheField>
    <cacheField name="DIAS" numFmtId="0">
      <sharedItems containsSemiMixedTypes="0" containsString="0" containsNumber="1" containsInteger="1" minValue="2" maxValue="1335"/>
    </cacheField>
    <cacheField name="EDAD" numFmtId="0">
      <sharedItems count="5">
        <s v="Más de 360"/>
        <s v="31-60"/>
        <s v="61-90"/>
        <s v="0-30"/>
        <s v="91-180"/>
      </sharedItems>
    </cacheField>
    <cacheField name="VALOR BRUTO" numFmtId="166">
      <sharedItems containsSemiMixedTypes="0" containsString="0" containsNumber="1" containsInteger="1" minValue="23850" maxValue="4491612"/>
    </cacheField>
    <cacheField name="VALOR RADICAD" numFmtId="166">
      <sharedItems containsSemiMixedTypes="0" containsString="0" containsNumber="1" containsInteger="1" minValue="23850" maxValue="4491612"/>
    </cacheField>
    <cacheField name="COPAGO/CM REAL" numFmtId="166">
      <sharedItems containsSemiMixedTypes="0" containsString="0" containsNumber="1" containsInteger="1" minValue="0" maxValue="0"/>
    </cacheField>
    <cacheField name="COPAGO/CM BOX" numFmtId="166">
      <sharedItems containsSemiMixedTypes="0" containsString="0" containsNumber="1" containsInteger="1" minValue="0" maxValue="0"/>
    </cacheField>
    <cacheField name="NOTA CREDIT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298472"/>
    </cacheField>
    <cacheField name="DEVOLUCION" numFmtId="166">
      <sharedItems containsSemiMixedTypes="0" containsString="0" containsNumber="1" containsInteger="1" minValue="0" maxValue="4491612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66">
      <sharedItems containsSemiMixedTypes="0" containsString="0" containsNumber="1" containsInteger="1" minValue="0" maxValue="46268"/>
    </cacheField>
    <cacheField name="VALOR A PAGAR" numFmtId="166">
      <sharedItems containsSemiMixedTypes="0" containsString="0" containsNumber="1" containsInteger="1" minValue="0" maxValue="2313391"/>
    </cacheField>
    <cacheField name="Valor_Glosa y Devolución" numFmtId="166">
      <sharedItems containsSemiMixedTypes="0" containsString="0" containsNumber="1" containsInteger="1" minValue="0" maxValue="449161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 count="3">
        <m/>
        <s v="AUTORIZACION"/>
        <s v="FACTURACION"/>
      </sharedItems>
    </cacheField>
    <cacheField name="TIPO DE SERVICIO" numFmtId="0">
      <sharedItems containsBlank="1" longText="1"/>
    </cacheField>
    <cacheField name="AMBITO" numFmtId="0">
      <sharedItems containsBlank="1" count="3">
        <m/>
        <s v="Hospitalario"/>
        <s v="Ambulatorio"/>
      </sharedItems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23850"/>
    </cacheField>
    <cacheField name="FACTURA DEVUELTA" numFmtId="166">
      <sharedItems containsSemiMixedTypes="0" containsString="0" containsNumber="1" containsInteger="1" minValue="0" maxValue="4483412"/>
    </cacheField>
    <cacheField name="FACTURA NO RADICADA" numFmtId="166">
      <sharedItems containsSemiMixedTypes="0" containsString="0" containsNumber="1" containsInteger="1" minValue="0" maxValue="0"/>
    </cacheField>
    <cacheField name="VALOR ACEPTADO IPS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2313391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190000"/>
    </cacheField>
    <cacheField name="VALO CANCELADO SAP" numFmtId="166">
      <sharedItems containsSemiMixedTypes="0" containsString="0" containsNumber="1" containsInteger="1" minValue="0" maxValue="242257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619890" maxValue="4800061253"/>
    </cacheField>
    <cacheField name="FECHA COMPENSACION SAP" numFmtId="14">
      <sharedItems containsNonDate="0" containsDate="1" containsString="0" containsBlank="1" minDate="2023-09-26T00:00:00" maxDate="2025-05-24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1363307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891513"/>
    <s v="CLINICA NUEVA RAFAEL URIBE URIBE S.A.S"/>
    <s v="UEU"/>
    <n v="1753"/>
    <s v="UEU1753"/>
    <s v="900891513_UEU1753"/>
    <n v="720"/>
    <d v="2023-08-12T00:00:00"/>
    <d v="2024-02-22T00:00:00"/>
    <n v="23850"/>
    <n v="23850"/>
    <s v="EVENTO"/>
    <s v="CALI"/>
    <s v="NO POS"/>
    <s v="CNT-2022-840"/>
    <x v="0"/>
    <x v="0"/>
    <n v="0"/>
    <m/>
    <m/>
    <m/>
    <m/>
    <s v="Finalizada"/>
    <d v="2023-08-12T00:00:00"/>
    <d v="2024-02-01T00:00:00"/>
    <d v="2024-03-20T00:00:00"/>
    <m/>
    <n v="406"/>
    <x v="0"/>
    <n v="23850"/>
    <n v="23850"/>
    <n v="0"/>
    <n v="0"/>
    <n v="0"/>
    <n v="0"/>
    <n v="0"/>
    <n v="0"/>
    <m/>
    <m/>
    <m/>
    <s v="Yufrey Hernandez Truque"/>
    <n v="0"/>
    <n v="23850"/>
    <n v="0"/>
    <m/>
    <m/>
    <x v="0"/>
    <s v="Servicios ambulatorios | Servicios hospitalarios"/>
    <x v="0"/>
    <s v="COT-2023-152"/>
    <n v="23850"/>
    <n v="0"/>
    <n v="0"/>
    <n v="0"/>
    <n v="0"/>
    <n v="0"/>
    <n v="0"/>
    <n v="0"/>
    <n v="0"/>
    <n v="23850"/>
    <n v="0"/>
    <n v="2201619890"/>
    <d v="2025-05-23T00:00:00"/>
    <s v="(en blanco)"/>
    <n v="23850"/>
  </r>
  <r>
    <n v="900891513"/>
    <s v="CLINICA NUEVA RAFAEL URIBE URIBE S.A.S"/>
    <s v="HEU"/>
    <n v="683"/>
    <s v="HEU683"/>
    <s v="900891513_HEU683"/>
    <m/>
    <d v="2024-01-30T00:00:00"/>
    <m/>
    <n v="4483412"/>
    <n v="4483412"/>
    <s v="EVENTO"/>
    <s v="CALI"/>
    <s v="AMBULATORIO"/>
    <s v="CNT-2022-840"/>
    <x v="1"/>
    <x v="1"/>
    <n v="0"/>
    <m/>
    <m/>
    <m/>
    <m/>
    <s v="Devuelta"/>
    <d v="2024-01-30T00:00:00"/>
    <d v="2025-03-11T00:00:00"/>
    <m/>
    <d v="2025-03-29T00:00:00"/>
    <n v="32"/>
    <x v="1"/>
    <n v="4491612"/>
    <n v="4491612"/>
    <n v="0"/>
    <n v="0"/>
    <n v="0"/>
    <n v="0"/>
    <n v="0"/>
    <n v="4491612"/>
    <m/>
    <s v="1-Se sostiene la devolución de la factura, servicio Ambulatorio No cuenta con Autorizacion, la autorización anexa en los soportes 122300068226 fue reemplazada por la 122300105965 y esta fue cruzada en la factura HEU575. por favor validar,"/>
    <m/>
    <m/>
    <n v="0"/>
    <n v="0"/>
    <n v="4491612"/>
    <s v="DEVOLUCION"/>
    <s v="1-Se sostiene la devolución de la factura, servicio Ambulatorio No cuenta con Autorizacion, la autorización anexa en los soportes 122300068226 fue reemplazada por la 122300105965 y esta fue cruzada en la factura HEU575. por favor validar,"/>
    <x v="1"/>
    <s v="Servicios de internación o procedimientos quirurgicos"/>
    <x v="1"/>
    <m/>
    <n v="0"/>
    <n v="4483412"/>
    <n v="0"/>
    <n v="0"/>
    <n v="0"/>
    <n v="0"/>
    <n v="0"/>
    <n v="0"/>
    <n v="0"/>
    <n v="0"/>
    <n v="0"/>
    <m/>
    <m/>
    <m/>
    <n v="0"/>
  </r>
  <r>
    <n v="900891513"/>
    <s v="CLINICA NUEVA RAFAEL URIBE URIBE S.A.S"/>
    <s v="HEU"/>
    <n v="632"/>
    <s v="HEU632"/>
    <s v="900891513_HEU632"/>
    <m/>
    <d v="2023-12-11T00:00:00"/>
    <m/>
    <n v="3597400"/>
    <n v="3597400"/>
    <s v="EVENTO"/>
    <s v="CALI"/>
    <s v="AMBULATORIO"/>
    <s v="CNT-2022-840"/>
    <x v="1"/>
    <x v="1"/>
    <n v="0"/>
    <m/>
    <m/>
    <m/>
    <m/>
    <s v="Devuelta"/>
    <d v="2023-12-11T00:00:00"/>
    <d v="2025-02-11T00:00:00"/>
    <m/>
    <d v="2025-02-18T00:00:00"/>
    <n v="71"/>
    <x v="2"/>
    <n v="3597400"/>
    <n v="3597400"/>
    <n v="0"/>
    <n v="0"/>
    <n v="0"/>
    <n v="0"/>
    <n v="0"/>
    <n v="3597400"/>
    <m/>
    <s v="1-Se objeta procedimiento PAQUETE CPRE CUPS 511000 procedimiento fallido 16/11/2023, no se realizo segun descripcion quirurgica anexa en la factura,, no tuvo exito terapeutico, se reprograma para mismo procedimiento una semana despues asociado a factura HEU634 con fecha 24/11/2023, se reconoce procedimiento exitoso, procedimiento fallido no pertinente no tuvo exito terapeutico y deriva en procedimiento adicional."/>
    <m/>
    <m/>
    <n v="0"/>
    <n v="0"/>
    <n v="3597400"/>
    <s v="DEVOLUCION"/>
    <s v="1-Se objeta procedimiento PAQUETE CPRE CUPS 511000 procedimiento fallido 16/11/2023, no se realizo segun descripcion quirurgica anexa en la factura,, no tuvo exito terapeutico, se reprograma para mismo procedimiento una semana despues asociado a factura HEU634 con fecha 24/11/2023, se reconoce procedimiento exitoso, procedimiento fallido no pertinente no tuvo exito terapeutico y deriva en procedimiento adicional."/>
    <x v="2"/>
    <m/>
    <x v="2"/>
    <m/>
    <n v="0"/>
    <n v="3597400"/>
    <n v="0"/>
    <n v="0"/>
    <n v="0"/>
    <n v="0"/>
    <n v="0"/>
    <n v="0"/>
    <n v="0"/>
    <n v="0"/>
    <n v="0"/>
    <m/>
    <m/>
    <m/>
    <n v="0"/>
  </r>
  <r>
    <n v="900891513"/>
    <s v="CLINICA NUEVA RAFAEL URIBE URIBE S.A.S"/>
    <s v="HEU"/>
    <n v="874"/>
    <s v="HEU874"/>
    <s v="900891513_HEU874"/>
    <n v="60"/>
    <d v="2025-03-03T00:00:00"/>
    <d v="2025-03-03T00:00:00"/>
    <n v="311132"/>
    <n v="311132"/>
    <s v="EVENTO"/>
    <s v="CALI"/>
    <s v="URGENCIAS"/>
    <s v="SIN CONTRATO"/>
    <x v="2"/>
    <x v="1"/>
    <n v="0"/>
    <m/>
    <m/>
    <m/>
    <m/>
    <s v="Devuelta"/>
    <d v="2025-03-03T00:00:00"/>
    <d v="2025-03-03T00:00:00"/>
    <m/>
    <d v="2025-04-27T00:00:00"/>
    <n v="3"/>
    <x v="3"/>
    <n v="311132"/>
    <n v="311132"/>
    <n v="0"/>
    <n v="0"/>
    <n v="0"/>
    <n v="0"/>
    <n v="0"/>
    <n v="311132"/>
    <m/>
    <s v="SE HACE DEVOLUCION YA QUE LOS SERVICIOS PRESTADOS SE ENCUENTRAN PAGADOS EN LA FACTURA HEU847"/>
    <m/>
    <m/>
    <n v="0"/>
    <n v="0"/>
    <n v="311132"/>
    <s v="DEVOLUCION"/>
    <s v="SE HACE DEVOLUCION YA QUE LOS SERVICIOS PRESTADOS SE ENCUENTRAN PAGADOS EN LA FACTURA HEU847"/>
    <x v="2"/>
    <s v="Consultas ambulatorias"/>
    <x v="2"/>
    <m/>
    <n v="0"/>
    <n v="311132"/>
    <n v="0"/>
    <n v="0"/>
    <n v="0"/>
    <n v="0"/>
    <n v="0"/>
    <n v="0"/>
    <n v="0"/>
    <n v="0"/>
    <n v="0"/>
    <m/>
    <m/>
    <m/>
    <n v="0"/>
  </r>
  <r>
    <n v="900891513"/>
    <s v="CLINICA NUEVA RAFAEL URIBE URIBE S.A.S"/>
    <s v="HEU"/>
    <n v="483"/>
    <s v="HEU483"/>
    <s v="900891513_HEU483"/>
    <n v="720"/>
    <d v="2023-01-21T00:00:00"/>
    <d v="2023-07-26T00:00:00"/>
    <n v="4055939"/>
    <n v="1285457"/>
    <s v="EVENTO"/>
    <s v="CALI"/>
    <s v="AMBULATORIO"/>
    <s v="CNT-2022-840"/>
    <x v="0"/>
    <x v="2"/>
    <n v="1285457"/>
    <n v="1222335515"/>
    <m/>
    <m/>
    <m/>
    <s v="Finalizada"/>
    <d v="2023-01-21T00:00:00"/>
    <d v="2023-08-01T00:00:00"/>
    <d v="2023-11-01T00:00:00"/>
    <m/>
    <n v="546"/>
    <x v="0"/>
    <n v="4055939"/>
    <n v="1583929"/>
    <n v="0"/>
    <n v="0"/>
    <n v="0"/>
    <n v="0"/>
    <n v="298472"/>
    <n v="0"/>
    <m/>
    <m/>
    <m/>
    <s v="Elizabeth Fernandez Chilito"/>
    <n v="25709"/>
    <n v="1285457"/>
    <n v="0"/>
    <m/>
    <m/>
    <x v="0"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x v="0"/>
    <s v="CNT-2022-840"/>
    <n v="0"/>
    <n v="0"/>
    <n v="0"/>
    <n v="0"/>
    <n v="0"/>
    <n v="0"/>
    <n v="1285457"/>
    <n v="0"/>
    <n v="0"/>
    <n v="2422570"/>
    <n v="0"/>
    <n v="4800061253"/>
    <d v="2023-09-26T00:00:00"/>
    <s v="PAGO DIRECTO REGIMEN SUBSIDIADO SEPTIEMBRE 2023"/>
    <n v="13633079"/>
  </r>
  <r>
    <n v="900891513"/>
    <s v="CLINICA NUEVA RAFAEL URIBE URIBE S.A.S"/>
    <s v="UEU"/>
    <n v="2406"/>
    <s v="UEU2406"/>
    <s v="900891513_UEU2406"/>
    <n v="30"/>
    <d v="2025-03-19T00:00:00"/>
    <d v="2025-04-10T00:00:00"/>
    <n v="144867"/>
    <n v="144867"/>
    <s v="EVENTO"/>
    <s v="CALI"/>
    <s v="URGENCIAS"/>
    <s v="SIN CONTRATO"/>
    <x v="0"/>
    <x v="2"/>
    <n v="144867"/>
    <n v="1222584082"/>
    <m/>
    <m/>
    <m/>
    <s v="Finalizada"/>
    <d v="2025-03-19T00:00:00"/>
    <d v="2025-04-10T00:00:00"/>
    <d v="2025-04-11T00:00:00"/>
    <m/>
    <n v="19"/>
    <x v="3"/>
    <n v="144867"/>
    <n v="144867"/>
    <n v="0"/>
    <n v="0"/>
    <n v="0"/>
    <n v="0"/>
    <n v="0"/>
    <n v="0"/>
    <m/>
    <m/>
    <m/>
    <s v="Luis Miguel Sanchez Mazuera"/>
    <n v="0"/>
    <n v="144867"/>
    <n v="0"/>
    <m/>
    <m/>
    <x v="0"/>
    <s v="Atención inicial de urgencias"/>
    <x v="0"/>
    <s v="CNT-2022-840"/>
    <n v="0"/>
    <n v="0"/>
    <n v="0"/>
    <n v="0"/>
    <n v="0"/>
    <n v="0"/>
    <n v="144867"/>
    <n v="0"/>
    <n v="0"/>
    <n v="0"/>
    <n v="0"/>
    <m/>
    <m/>
    <m/>
    <n v="0"/>
  </r>
  <r>
    <n v="900891513"/>
    <s v="CLINICA NUEVA RAFAEL URIBE URIBE S.A.S"/>
    <s v="UEU"/>
    <n v="2388"/>
    <s v="UEU2388"/>
    <s v="900891513_UEU2388"/>
    <n v="60"/>
    <d v="2025-03-03T00:00:00"/>
    <d v="2025-03-03T00:00:00"/>
    <n v="858507"/>
    <n v="858507"/>
    <s v="EVENTO"/>
    <s v="CALI"/>
    <s v="URGENCIAS"/>
    <s v="SIN CONTRATO"/>
    <x v="0"/>
    <x v="2"/>
    <n v="841337"/>
    <n v="1222594799"/>
    <m/>
    <m/>
    <m/>
    <s v="Finalizada"/>
    <d v="2025-03-03T00:00:00"/>
    <d v="2025-03-03T00:00:00"/>
    <d v="2025-04-09T00:00:00"/>
    <m/>
    <n v="21"/>
    <x v="3"/>
    <n v="858507"/>
    <n v="858507"/>
    <n v="0"/>
    <n v="0"/>
    <n v="0"/>
    <n v="0"/>
    <n v="0"/>
    <n v="0"/>
    <m/>
    <m/>
    <m/>
    <s v="Luis Miguel Sanchez Mazuera"/>
    <n v="17170"/>
    <n v="858507"/>
    <n v="0"/>
    <m/>
    <m/>
    <x v="0"/>
    <s v="Atención inicial de urgencias"/>
    <x v="0"/>
    <s v="CNT-2022-840"/>
    <n v="0"/>
    <n v="0"/>
    <n v="0"/>
    <n v="0"/>
    <n v="0"/>
    <n v="0"/>
    <n v="858507"/>
    <n v="0"/>
    <n v="0"/>
    <n v="0"/>
    <n v="0"/>
    <m/>
    <m/>
    <m/>
    <n v="0"/>
  </r>
  <r>
    <n v="900891513"/>
    <s v="CLINICA NUEVA RAFAEL URIBE URIBE S.A.S"/>
    <s v="HEU"/>
    <n v="849"/>
    <s v="HEU849"/>
    <s v="900891513_HEU849"/>
    <n v="60"/>
    <d v="2025-02-07T00:00:00"/>
    <d v="2025-03-03T00:00:00"/>
    <n v="2313391"/>
    <n v="2313391"/>
    <s v="EVENTO"/>
    <s v="CALI"/>
    <s v="HOSPITALIZACION"/>
    <s v="CNT-2022-840"/>
    <x v="2"/>
    <x v="2"/>
    <n v="2267123"/>
    <n v="1222587065"/>
    <m/>
    <m/>
    <m/>
    <s v="Finalizada"/>
    <d v="2025-02-07T00:00:00"/>
    <d v="2025-03-03T00:00:00"/>
    <d v="2025-04-28T00:00:00"/>
    <m/>
    <n v="2"/>
    <x v="3"/>
    <n v="2313391"/>
    <n v="2313391"/>
    <n v="0"/>
    <n v="0"/>
    <n v="0"/>
    <n v="0"/>
    <n v="0"/>
    <n v="0"/>
    <m/>
    <m/>
    <m/>
    <s v="Ramiro Cortes Salazar"/>
    <n v="46268"/>
    <n v="2313391"/>
    <n v="0"/>
    <m/>
    <m/>
    <x v="0"/>
    <s v="Consultas ambulatorias"/>
    <x v="0"/>
    <s v="URG-2023-235"/>
    <n v="0"/>
    <n v="0"/>
    <n v="0"/>
    <n v="0"/>
    <n v="0"/>
    <n v="0"/>
    <n v="2313391"/>
    <n v="0"/>
    <n v="0"/>
    <n v="0"/>
    <n v="0"/>
    <m/>
    <m/>
    <m/>
    <n v="0"/>
  </r>
  <r>
    <n v="900891513"/>
    <s v="CLINICA NUEVA RAFAEL URIBE URIBE S.A.S"/>
    <s v="UEU"/>
    <n v="2371"/>
    <s v="UEU2371"/>
    <s v="900891513_UEU2371"/>
    <n v="90"/>
    <d v="2025-02-13T00:00:00"/>
    <d v="2025-02-25T00:00:00"/>
    <n v="445135"/>
    <n v="445135"/>
    <s v="EVENTO"/>
    <s v="CALI"/>
    <s v="URGENCIAS"/>
    <s v="CNT-2022-840"/>
    <x v="2"/>
    <x v="2"/>
    <n v="436232"/>
    <n v="1222587055"/>
    <m/>
    <m/>
    <m/>
    <s v="Finalizada"/>
    <d v="2025-02-13T00:00:00"/>
    <d v="2025-03-03T00:00:00"/>
    <d v="2025-04-28T00:00:00"/>
    <m/>
    <n v="2"/>
    <x v="3"/>
    <n v="445135"/>
    <n v="445135"/>
    <n v="0"/>
    <n v="0"/>
    <n v="0"/>
    <n v="0"/>
    <n v="0"/>
    <n v="0"/>
    <m/>
    <m/>
    <m/>
    <s v="Ramiro Cortes Salazar"/>
    <n v="8903"/>
    <n v="445135"/>
    <n v="0"/>
    <m/>
    <m/>
    <x v="0"/>
    <s v="Servicios ambulatorios | Servicios hospitalarios"/>
    <x v="0"/>
    <s v="URG-2023-235"/>
    <n v="0"/>
    <n v="0"/>
    <n v="0"/>
    <n v="0"/>
    <n v="0"/>
    <n v="0"/>
    <n v="445135"/>
    <n v="0"/>
    <n v="0"/>
    <n v="0"/>
    <n v="0"/>
    <m/>
    <m/>
    <m/>
    <n v="0"/>
  </r>
  <r>
    <n v="900891513"/>
    <s v="CLINICA NUEVA RAFAEL URIBE URIBE S.A.S"/>
    <s v="UEU"/>
    <n v="2389"/>
    <s v="UEU2389"/>
    <s v="900891513_UEU2389"/>
    <n v="60"/>
    <d v="2025-03-03T00:00:00"/>
    <d v="2025-03-03T00:00:00"/>
    <n v="357575"/>
    <n v="357575"/>
    <s v="EVENTO"/>
    <s v="CALI"/>
    <s v="URGENCIAS"/>
    <s v="SIN CONTRATO"/>
    <x v="0"/>
    <x v="2"/>
    <n v="350423"/>
    <n v="1222577078"/>
    <m/>
    <m/>
    <m/>
    <s v="Finalizada"/>
    <d v="2025-03-03T00:00:00"/>
    <d v="2025-03-03T00:00:00"/>
    <d v="2025-03-25T00:00:00"/>
    <m/>
    <n v="36"/>
    <x v="1"/>
    <n v="357575"/>
    <n v="357575"/>
    <n v="0"/>
    <n v="0"/>
    <n v="0"/>
    <n v="0"/>
    <n v="0"/>
    <n v="0"/>
    <m/>
    <m/>
    <m/>
    <s v="Luis Miguel Sanchez Mazuera"/>
    <n v="7152"/>
    <n v="357575"/>
    <n v="0"/>
    <m/>
    <m/>
    <x v="0"/>
    <s v="Atención inicial de urgencias"/>
    <x v="0"/>
    <s v="CNT-2022-840"/>
    <n v="0"/>
    <n v="0"/>
    <n v="0"/>
    <n v="0"/>
    <n v="0"/>
    <n v="0"/>
    <n v="357575"/>
    <n v="0"/>
    <n v="0"/>
    <n v="0"/>
    <n v="0"/>
    <m/>
    <m/>
    <m/>
    <n v="0"/>
  </r>
  <r>
    <n v="900891513"/>
    <s v="CLINICA NUEVA RAFAEL URIBE URIBE S.A.S"/>
    <s v="HEU"/>
    <n v="786"/>
    <s v="HEU786"/>
    <s v="900891513_HEU786"/>
    <n v="360"/>
    <d v="2024-09-26T00:00:00"/>
    <d v="2024-10-21T00:00:00"/>
    <n v="487912"/>
    <n v="487912"/>
    <s v="EVENTO"/>
    <s v="CALI"/>
    <s v="URGENCIAS"/>
    <s v="CNT-2022-840"/>
    <x v="0"/>
    <x v="2"/>
    <n v="0"/>
    <m/>
    <m/>
    <m/>
    <m/>
    <s v="Finalizada"/>
    <d v="2024-09-26T00:00:00"/>
    <d v="2024-11-01T00:00:00"/>
    <d v="2024-11-08T00:00:00"/>
    <m/>
    <n v="173"/>
    <x v="4"/>
    <n v="487912"/>
    <n v="487912"/>
    <n v="0"/>
    <n v="0"/>
    <n v="0"/>
    <n v="0"/>
    <n v="0"/>
    <n v="0"/>
    <m/>
    <m/>
    <m/>
    <s v="Angie Lizeth Rodriguez Garcia"/>
    <n v="9759"/>
    <n v="487912"/>
    <n v="0"/>
    <m/>
    <m/>
    <x v="0"/>
    <s v="Servicios hospitalarios"/>
    <x v="0"/>
    <s v="CNT-2022-840"/>
    <n v="0"/>
    <n v="0"/>
    <n v="0"/>
    <n v="0"/>
    <n v="0"/>
    <n v="0"/>
    <n v="487912"/>
    <n v="0"/>
    <n v="0"/>
    <n v="0"/>
    <n v="0"/>
    <m/>
    <m/>
    <m/>
    <n v="0"/>
  </r>
  <r>
    <n v="900891513"/>
    <s v="CLINICA NUEVA RAFAEL URIBE URIBE S.A.S"/>
    <s v="HEU"/>
    <n v="251"/>
    <s v="HEU251"/>
    <s v="900891513_HEU251"/>
    <n v="90"/>
    <d v="2021-08-04T00:00:00"/>
    <d v="2025-02-11T00:00:00"/>
    <n v="190000"/>
    <n v="190000"/>
    <s v="EVENTO"/>
    <s v="CALI"/>
    <s v="COVID"/>
    <s v="CNT-2022-840"/>
    <x v="3"/>
    <x v="3"/>
    <n v="190000"/>
    <n v="1221860488"/>
    <s v="ESTADO DOS"/>
    <s v="RADICADO A LA ADRES"/>
    <m/>
    <s v="Finalizada"/>
    <d v="2021-08-04T00:00:00"/>
    <d v="2021-09-03T00:00:00"/>
    <d v="2021-09-03T00:00:00"/>
    <m/>
    <n v="1335"/>
    <x v="0"/>
    <n v="190000"/>
    <n v="190000"/>
    <n v="0"/>
    <n v="0"/>
    <n v="0"/>
    <n v="0"/>
    <n v="0"/>
    <n v="0"/>
    <m/>
    <m/>
    <m/>
    <s v="Andrea Carolina Arango Cadavid"/>
    <n v="0"/>
    <n v="190000"/>
    <n v="0"/>
    <m/>
    <m/>
    <x v="0"/>
    <m/>
    <x v="0"/>
    <s v="MIG-900891513"/>
    <n v="0"/>
    <n v="0"/>
    <n v="0"/>
    <n v="0"/>
    <n v="0"/>
    <n v="0"/>
    <n v="0"/>
    <n v="0"/>
    <n v="19000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E3:J6" firstHeaderRow="1" firstDataRow="2" firstDataCol="1"/>
  <pivotFields count="6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>
      <items count="5">
        <item x="1"/>
        <item x="2"/>
        <item x="0"/>
        <item x="3"/>
        <item t="default"/>
      </items>
    </pivotField>
    <pivotField axis="axisRow" compact="0" outline="0" showAll="0">
      <items count="5">
        <item h="1" x="0"/>
        <item h="1" x="1"/>
        <item x="2"/>
        <item h="1" x="3"/>
        <item t="default"/>
      </items>
    </pivotField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outline="0" showAll="0"/>
    <pivotField compact="0" outline="0" showAll="0"/>
    <pivotField axis="axisCol" compact="0" outline="0" showAll="0">
      <items count="6">
        <item x="3"/>
        <item x="1"/>
        <item x="2"/>
        <item x="4"/>
        <item x="0"/>
        <item t="default"/>
      </items>
    </pivotField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>
      <items count="4">
        <item x="1"/>
        <item x="2"/>
        <item x="0"/>
        <item t="default"/>
      </items>
    </pivotField>
    <pivotField compact="0" outline="0" showAll="0"/>
    <pivotField compact="0" outline="0" showAll="0">
      <items count="4">
        <item x="2"/>
        <item x="1"/>
        <item x="0"/>
        <item t="default"/>
      </items>
    </pivotField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dataField="1"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6"/>
  </rowFields>
  <rowItems count="2">
    <i>
      <x v="2"/>
    </i>
    <i t="grand">
      <x/>
    </i>
  </rowItems>
  <colFields count="1">
    <field x="28"/>
  </colFields>
  <colItems count="5">
    <i>
      <x/>
    </i>
    <i>
      <x v="1"/>
    </i>
    <i>
      <x v="3"/>
    </i>
    <i>
      <x v="4"/>
    </i>
    <i t="grand">
      <x/>
    </i>
  </colItems>
  <dataFields count="1">
    <dataField name="Suma de FACTURA EN PROGRAMACION DE PAGO" fld="5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16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65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showAll="0">
      <items count="5">
        <item x="1"/>
        <item x="2"/>
        <item x="0"/>
        <item x="3"/>
        <item t="default"/>
      </items>
    </pivotField>
    <pivotField axis="axisRow" showAll="0">
      <items count="5">
        <item x="0"/>
        <item x="1"/>
        <item x="2"/>
        <item x="3"/>
        <item t="default"/>
      </items>
    </pivotField>
    <pivotField numFmtId="166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6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6"/>
  <sheetViews>
    <sheetView showGridLines="0" zoomScaleNormal="100" workbookViewId="0">
      <pane ySplit="3" topLeftCell="A4" activePane="bottomLeft" state="frozen"/>
      <selection pane="bottomLeft" activeCell="E14" sqref="E14"/>
    </sheetView>
  </sheetViews>
  <sheetFormatPr baseColWidth="10" defaultColWidth="10.81640625" defaultRowHeight="10" x14ac:dyDescent="0.2"/>
  <cols>
    <col min="1" max="1" width="11.81640625" style="3" customWidth="1"/>
    <col min="2" max="2" width="35.81640625" style="3" customWidth="1"/>
    <col min="3" max="3" width="11.7265625" style="1" bestFit="1" customWidth="1"/>
    <col min="4" max="4" width="12.54296875" style="1" bestFit="1" customWidth="1"/>
    <col min="5" max="6" width="12.54296875" style="3" customWidth="1"/>
    <col min="7" max="7" width="11" style="3" customWidth="1"/>
    <col min="8" max="8" width="14" style="3" customWidth="1"/>
    <col min="9" max="9" width="13.54296875" style="3" customWidth="1"/>
    <col min="10" max="10" width="15.453125" style="3" customWidth="1"/>
    <col min="11" max="11" width="12.7265625" style="3" customWidth="1"/>
    <col min="12" max="12" width="17.81640625" style="3" customWidth="1"/>
    <col min="13" max="13" width="13" style="3" customWidth="1"/>
    <col min="14" max="16384" width="10.81640625" style="3"/>
  </cols>
  <sheetData>
    <row r="1" spans="1:13" ht="29.15" customHeight="1" x14ac:dyDescent="0.2">
      <c r="A1" s="97"/>
      <c r="B1" s="98"/>
      <c r="C1" s="101" t="s">
        <v>15</v>
      </c>
      <c r="D1" s="102"/>
      <c r="E1" s="102"/>
      <c r="F1" s="102"/>
      <c r="G1" s="102"/>
      <c r="H1" s="102"/>
      <c r="I1" s="102"/>
      <c r="J1" s="102"/>
      <c r="K1" s="102"/>
      <c r="L1" s="103"/>
      <c r="M1" s="2" t="s">
        <v>13</v>
      </c>
    </row>
    <row r="2" spans="1:13" ht="29.5" customHeight="1" x14ac:dyDescent="0.2">
      <c r="A2" s="99"/>
      <c r="B2" s="100"/>
      <c r="C2" s="104" t="s">
        <v>16</v>
      </c>
      <c r="D2" s="105"/>
      <c r="E2" s="105"/>
      <c r="F2" s="105"/>
      <c r="G2" s="105"/>
      <c r="H2" s="105"/>
      <c r="I2" s="105"/>
      <c r="J2" s="105"/>
      <c r="K2" s="105"/>
      <c r="L2" s="106"/>
      <c r="M2" s="2" t="s">
        <v>14</v>
      </c>
    </row>
    <row r="3" spans="1:13" s="5" customFormat="1" ht="20" x14ac:dyDescent="0.35">
      <c r="A3" s="4" t="s">
        <v>6</v>
      </c>
      <c r="B3" s="4" t="s">
        <v>8</v>
      </c>
      <c r="C3" s="4" t="s">
        <v>0</v>
      </c>
      <c r="D3" s="4" t="s">
        <v>1</v>
      </c>
      <c r="E3" s="4" t="s">
        <v>12</v>
      </c>
      <c r="F3" s="4" t="s">
        <v>2</v>
      </c>
      <c r="G3" s="4" t="s">
        <v>3</v>
      </c>
      <c r="H3" s="4" t="s">
        <v>4</v>
      </c>
      <c r="I3" s="4" t="s">
        <v>5</v>
      </c>
      <c r="J3" s="4" t="s">
        <v>7</v>
      </c>
      <c r="K3" s="4" t="s">
        <v>9</v>
      </c>
      <c r="L3" s="4" t="s">
        <v>10</v>
      </c>
      <c r="M3" s="4" t="s">
        <v>11</v>
      </c>
    </row>
    <row r="4" spans="1:13" s="5" customFormat="1" x14ac:dyDescent="0.35">
      <c r="A4" s="4" t="s">
        <v>18</v>
      </c>
      <c r="B4" s="4" t="s">
        <v>19</v>
      </c>
      <c r="C4" s="10" t="s">
        <v>20</v>
      </c>
      <c r="D4" s="10">
        <v>251</v>
      </c>
      <c r="E4" s="4">
        <v>90</v>
      </c>
      <c r="F4" s="11">
        <v>44412</v>
      </c>
      <c r="G4" s="11">
        <v>45699</v>
      </c>
      <c r="H4" s="12">
        <v>190000</v>
      </c>
      <c r="I4" s="12">
        <v>190000</v>
      </c>
      <c r="J4" s="10" t="s">
        <v>22</v>
      </c>
      <c r="K4" s="10" t="s">
        <v>23</v>
      </c>
      <c r="L4" s="10" t="s">
        <v>24</v>
      </c>
      <c r="M4" s="10" t="s">
        <v>29</v>
      </c>
    </row>
    <row r="5" spans="1:13" s="5" customFormat="1" x14ac:dyDescent="0.35">
      <c r="A5" s="4" t="s">
        <v>18</v>
      </c>
      <c r="B5" s="4" t="s">
        <v>19</v>
      </c>
      <c r="C5" s="10" t="s">
        <v>20</v>
      </c>
      <c r="D5" s="10">
        <v>483</v>
      </c>
      <c r="E5" s="4">
        <v>720</v>
      </c>
      <c r="F5" s="11">
        <v>44947</v>
      </c>
      <c r="G5" s="11">
        <v>45133</v>
      </c>
      <c r="H5" s="12">
        <v>4055939</v>
      </c>
      <c r="I5" s="12">
        <v>1285457</v>
      </c>
      <c r="J5" s="10" t="s">
        <v>22</v>
      </c>
      <c r="K5" s="10" t="s">
        <v>23</v>
      </c>
      <c r="L5" s="10" t="s">
        <v>25</v>
      </c>
      <c r="M5" s="10" t="s">
        <v>29</v>
      </c>
    </row>
    <row r="6" spans="1:13" s="5" customFormat="1" x14ac:dyDescent="0.35">
      <c r="A6" s="4" t="s">
        <v>18</v>
      </c>
      <c r="B6" s="4" t="s">
        <v>19</v>
      </c>
      <c r="C6" s="10" t="s">
        <v>20</v>
      </c>
      <c r="D6" s="10">
        <v>632</v>
      </c>
      <c r="E6" s="4"/>
      <c r="F6" s="11">
        <v>45271</v>
      </c>
      <c r="G6" s="11"/>
      <c r="H6" s="12">
        <v>3597400</v>
      </c>
      <c r="I6" s="12">
        <v>3597400</v>
      </c>
      <c r="J6" s="10" t="s">
        <v>22</v>
      </c>
      <c r="K6" s="10" t="s">
        <v>23</v>
      </c>
      <c r="L6" s="10" t="s">
        <v>25</v>
      </c>
      <c r="M6" s="10" t="s">
        <v>29</v>
      </c>
    </row>
    <row r="7" spans="1:13" s="5" customFormat="1" x14ac:dyDescent="0.35">
      <c r="A7" s="4" t="s">
        <v>18</v>
      </c>
      <c r="B7" s="4" t="s">
        <v>19</v>
      </c>
      <c r="C7" s="10" t="s">
        <v>20</v>
      </c>
      <c r="D7" s="10">
        <v>683</v>
      </c>
      <c r="E7" s="4"/>
      <c r="F7" s="11">
        <v>45321</v>
      </c>
      <c r="G7" s="11"/>
      <c r="H7" s="12">
        <v>4483412</v>
      </c>
      <c r="I7" s="12">
        <v>4483412</v>
      </c>
      <c r="J7" s="10" t="s">
        <v>22</v>
      </c>
      <c r="K7" s="10" t="s">
        <v>23</v>
      </c>
      <c r="L7" s="10" t="s">
        <v>25</v>
      </c>
      <c r="M7" s="10" t="s">
        <v>29</v>
      </c>
    </row>
    <row r="8" spans="1:13" s="5" customFormat="1" x14ac:dyDescent="0.35">
      <c r="A8" s="4" t="s">
        <v>18</v>
      </c>
      <c r="B8" s="4" t="s">
        <v>19</v>
      </c>
      <c r="C8" s="10" t="s">
        <v>20</v>
      </c>
      <c r="D8" s="10">
        <v>786</v>
      </c>
      <c r="E8" s="4">
        <v>360</v>
      </c>
      <c r="F8" s="11">
        <v>45561</v>
      </c>
      <c r="G8" s="11">
        <v>45586</v>
      </c>
      <c r="H8" s="12">
        <v>487912</v>
      </c>
      <c r="I8" s="12">
        <v>487912</v>
      </c>
      <c r="J8" s="10" t="s">
        <v>22</v>
      </c>
      <c r="K8" s="10" t="s">
        <v>23</v>
      </c>
      <c r="L8" s="10" t="s">
        <v>26</v>
      </c>
      <c r="M8" s="10" t="s">
        <v>29</v>
      </c>
    </row>
    <row r="9" spans="1:13" s="5" customFormat="1" x14ac:dyDescent="0.35">
      <c r="A9" s="4" t="s">
        <v>18</v>
      </c>
      <c r="B9" s="4" t="s">
        <v>19</v>
      </c>
      <c r="C9" s="10" t="s">
        <v>20</v>
      </c>
      <c r="D9" s="10">
        <v>849</v>
      </c>
      <c r="E9" s="4">
        <v>60</v>
      </c>
      <c r="F9" s="11">
        <v>45695</v>
      </c>
      <c r="G9" s="11">
        <v>45719</v>
      </c>
      <c r="H9" s="12">
        <v>2313391</v>
      </c>
      <c r="I9" s="12">
        <v>2313391</v>
      </c>
      <c r="J9" s="10" t="s">
        <v>22</v>
      </c>
      <c r="K9" s="10" t="s">
        <v>23</v>
      </c>
      <c r="L9" s="10" t="s">
        <v>27</v>
      </c>
      <c r="M9" s="10" t="s">
        <v>29</v>
      </c>
    </row>
    <row r="10" spans="1:13" s="5" customFormat="1" x14ac:dyDescent="0.35">
      <c r="A10" s="4" t="s">
        <v>18</v>
      </c>
      <c r="B10" s="4" t="s">
        <v>19</v>
      </c>
      <c r="C10" s="10" t="s">
        <v>20</v>
      </c>
      <c r="D10" s="10">
        <v>874</v>
      </c>
      <c r="E10" s="4">
        <v>60</v>
      </c>
      <c r="F10" s="11">
        <v>45719</v>
      </c>
      <c r="G10" s="11">
        <v>45719</v>
      </c>
      <c r="H10" s="12">
        <v>311132</v>
      </c>
      <c r="I10" s="12">
        <v>311132</v>
      </c>
      <c r="J10" s="10" t="s">
        <v>22</v>
      </c>
      <c r="K10" s="10" t="s">
        <v>23</v>
      </c>
      <c r="L10" s="10" t="s">
        <v>26</v>
      </c>
      <c r="M10" s="10" t="s">
        <v>30</v>
      </c>
    </row>
    <row r="11" spans="1:13" s="5" customFormat="1" x14ac:dyDescent="0.35">
      <c r="A11" s="4" t="s">
        <v>18</v>
      </c>
      <c r="B11" s="4" t="s">
        <v>19</v>
      </c>
      <c r="C11" s="10" t="s">
        <v>21</v>
      </c>
      <c r="D11" s="10">
        <v>1753</v>
      </c>
      <c r="E11" s="4">
        <v>720</v>
      </c>
      <c r="F11" s="11">
        <v>45150</v>
      </c>
      <c r="G11" s="11">
        <v>45344</v>
      </c>
      <c r="H11" s="12">
        <v>23850</v>
      </c>
      <c r="I11" s="12">
        <v>23850</v>
      </c>
      <c r="J11" s="10" t="s">
        <v>22</v>
      </c>
      <c r="K11" s="10" t="s">
        <v>23</v>
      </c>
      <c r="L11" s="10" t="s">
        <v>28</v>
      </c>
      <c r="M11" s="10" t="s">
        <v>29</v>
      </c>
    </row>
    <row r="12" spans="1:13" s="5" customFormat="1" x14ac:dyDescent="0.35">
      <c r="A12" s="4" t="s">
        <v>18</v>
      </c>
      <c r="B12" s="4" t="s">
        <v>19</v>
      </c>
      <c r="C12" s="10" t="s">
        <v>21</v>
      </c>
      <c r="D12" s="10">
        <v>2371</v>
      </c>
      <c r="E12" s="4">
        <v>90</v>
      </c>
      <c r="F12" s="11">
        <v>45701</v>
      </c>
      <c r="G12" s="11">
        <v>45713</v>
      </c>
      <c r="H12" s="12">
        <v>445135</v>
      </c>
      <c r="I12" s="12">
        <v>445135</v>
      </c>
      <c r="J12" s="10" t="s">
        <v>22</v>
      </c>
      <c r="K12" s="10" t="s">
        <v>23</v>
      </c>
      <c r="L12" s="10" t="s">
        <v>26</v>
      </c>
      <c r="M12" s="10" t="s">
        <v>29</v>
      </c>
    </row>
    <row r="13" spans="1:13" s="5" customFormat="1" x14ac:dyDescent="0.35">
      <c r="A13" s="4" t="s">
        <v>18</v>
      </c>
      <c r="B13" s="4" t="s">
        <v>19</v>
      </c>
      <c r="C13" s="10" t="s">
        <v>21</v>
      </c>
      <c r="D13" s="10">
        <v>2388</v>
      </c>
      <c r="E13" s="4">
        <v>60</v>
      </c>
      <c r="F13" s="11">
        <v>45719</v>
      </c>
      <c r="G13" s="11">
        <v>45719</v>
      </c>
      <c r="H13" s="12">
        <v>858507</v>
      </c>
      <c r="I13" s="12">
        <v>858507</v>
      </c>
      <c r="J13" s="10" t="s">
        <v>22</v>
      </c>
      <c r="K13" s="10" t="s">
        <v>23</v>
      </c>
      <c r="L13" s="10" t="s">
        <v>26</v>
      </c>
      <c r="M13" s="10" t="s">
        <v>30</v>
      </c>
    </row>
    <row r="14" spans="1:13" s="5" customFormat="1" x14ac:dyDescent="0.35">
      <c r="A14" s="4" t="s">
        <v>18</v>
      </c>
      <c r="B14" s="4" t="s">
        <v>19</v>
      </c>
      <c r="C14" s="10" t="s">
        <v>21</v>
      </c>
      <c r="D14" s="10">
        <v>2389</v>
      </c>
      <c r="E14" s="4">
        <v>60</v>
      </c>
      <c r="F14" s="11">
        <v>45719</v>
      </c>
      <c r="G14" s="11">
        <v>45719</v>
      </c>
      <c r="H14" s="12">
        <v>357575</v>
      </c>
      <c r="I14" s="12">
        <v>357575</v>
      </c>
      <c r="J14" s="10" t="s">
        <v>22</v>
      </c>
      <c r="K14" s="10" t="s">
        <v>23</v>
      </c>
      <c r="L14" s="10" t="s">
        <v>26</v>
      </c>
      <c r="M14" s="10" t="s">
        <v>30</v>
      </c>
    </row>
    <row r="15" spans="1:13" s="5" customFormat="1" x14ac:dyDescent="0.35">
      <c r="A15" s="4" t="s">
        <v>18</v>
      </c>
      <c r="B15" s="4" t="s">
        <v>19</v>
      </c>
      <c r="C15" s="10" t="s">
        <v>21</v>
      </c>
      <c r="D15" s="10">
        <v>2406</v>
      </c>
      <c r="E15" s="4">
        <v>30</v>
      </c>
      <c r="F15" s="11">
        <v>45735</v>
      </c>
      <c r="G15" s="11">
        <v>45757</v>
      </c>
      <c r="H15" s="12">
        <v>144867</v>
      </c>
      <c r="I15" s="12">
        <v>144867</v>
      </c>
      <c r="J15" s="10" t="s">
        <v>22</v>
      </c>
      <c r="K15" s="10" t="s">
        <v>23</v>
      </c>
      <c r="L15" s="10" t="s">
        <v>26</v>
      </c>
      <c r="M15" s="10" t="s">
        <v>30</v>
      </c>
    </row>
    <row r="16" spans="1:13" s="5" customFormat="1" x14ac:dyDescent="0.35">
      <c r="A16" s="95" t="s">
        <v>17</v>
      </c>
      <c r="B16" s="96"/>
      <c r="C16" s="96"/>
      <c r="D16" s="96"/>
      <c r="E16" s="96"/>
      <c r="F16" s="96"/>
      <c r="G16" s="96"/>
      <c r="H16" s="13">
        <f>SUM(H4:H15)</f>
        <v>17269120</v>
      </c>
      <c r="I16" s="6">
        <f>SUM(I4:I15)</f>
        <v>14498638</v>
      </c>
      <c r="J16" s="7"/>
      <c r="K16" s="7"/>
      <c r="L16" s="7"/>
      <c r="M16" s="8"/>
    </row>
  </sheetData>
  <mergeCells count="4">
    <mergeCell ref="A16:G16"/>
    <mergeCell ref="A1:B2"/>
    <mergeCell ref="C1:L1"/>
    <mergeCell ref="C2:L2"/>
  </mergeCells>
  <dataValidations count="1">
    <dataValidation type="whole" operator="greaterThan" allowBlank="1" showInputMessage="1" showErrorMessage="1" errorTitle="DATO ERRADO" error="El valor debe ser diferente de cero" sqref="H3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8"/>
  <sheetViews>
    <sheetView workbookViewId="0">
      <selection activeCell="C5" sqref="C5:C8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  <col min="5" max="5" width="42.26953125" customWidth="1"/>
    <col min="6" max="9" width="10.36328125" customWidth="1"/>
    <col min="10" max="10" width="11.7265625" customWidth="1"/>
    <col min="11" max="11" width="11.7265625" bestFit="1" customWidth="1"/>
  </cols>
  <sheetData>
    <row r="3" spans="1:10" x14ac:dyDescent="0.35">
      <c r="A3" s="93" t="s">
        <v>181</v>
      </c>
      <c r="B3" t="s">
        <v>179</v>
      </c>
      <c r="C3" t="s">
        <v>180</v>
      </c>
      <c r="E3" s="93" t="s">
        <v>186</v>
      </c>
      <c r="F3" s="93" t="s">
        <v>46</v>
      </c>
    </row>
    <row r="4" spans="1:10" x14ac:dyDescent="0.35">
      <c r="A4" s="94" t="s">
        <v>145</v>
      </c>
      <c r="B4" s="92">
        <v>1</v>
      </c>
      <c r="C4" s="92">
        <v>23850</v>
      </c>
      <c r="E4" s="93" t="s">
        <v>34</v>
      </c>
      <c r="F4" t="s">
        <v>99</v>
      </c>
      <c r="G4" t="s">
        <v>86</v>
      </c>
      <c r="H4" t="s">
        <v>137</v>
      </c>
      <c r="I4" t="s">
        <v>106</v>
      </c>
      <c r="J4" t="s">
        <v>182</v>
      </c>
    </row>
    <row r="5" spans="1:10" x14ac:dyDescent="0.35">
      <c r="A5" s="94" t="s">
        <v>84</v>
      </c>
      <c r="B5" s="92">
        <v>3</v>
      </c>
      <c r="C5" s="92">
        <v>8391944</v>
      </c>
      <c r="E5" t="s">
        <v>104</v>
      </c>
      <c r="F5" s="92">
        <v>3761900</v>
      </c>
      <c r="G5" s="92">
        <v>357575</v>
      </c>
      <c r="H5" s="92">
        <v>487912</v>
      </c>
      <c r="I5" s="92">
        <v>1285457</v>
      </c>
      <c r="J5" s="92">
        <v>5892844</v>
      </c>
    </row>
    <row r="6" spans="1:10" x14ac:dyDescent="0.35">
      <c r="A6" s="94" t="s">
        <v>104</v>
      </c>
      <c r="B6" s="92">
        <v>7</v>
      </c>
      <c r="C6" s="92">
        <v>5892844</v>
      </c>
      <c r="E6" t="s">
        <v>182</v>
      </c>
      <c r="F6" s="92">
        <v>3761900</v>
      </c>
      <c r="G6" s="92">
        <v>357575</v>
      </c>
      <c r="H6" s="92">
        <v>487912</v>
      </c>
      <c r="I6" s="92">
        <v>1285457</v>
      </c>
      <c r="J6" s="92">
        <v>5892844</v>
      </c>
    </row>
    <row r="7" spans="1:10" x14ac:dyDescent="0.35">
      <c r="A7" s="94" t="s">
        <v>126</v>
      </c>
      <c r="B7" s="92">
        <v>1</v>
      </c>
      <c r="C7" s="92">
        <v>190000</v>
      </c>
    </row>
    <row r="8" spans="1:10" x14ac:dyDescent="0.35">
      <c r="A8" s="94" t="s">
        <v>182</v>
      </c>
      <c r="B8" s="92">
        <v>12</v>
      </c>
      <c r="C8" s="92">
        <v>14498638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M14"/>
  <sheetViews>
    <sheetView showGridLines="0" workbookViewId="0">
      <selection activeCell="E2" sqref="E2"/>
    </sheetView>
  </sheetViews>
  <sheetFormatPr baseColWidth="10" defaultRowHeight="14.5" x14ac:dyDescent="0.35"/>
  <sheetData>
    <row r="1" spans="1:65" s="3" customFormat="1" ht="10" x14ac:dyDescent="0.2">
      <c r="A1" s="36">
        <v>45777</v>
      </c>
      <c r="C1" s="9"/>
      <c r="D1" s="9"/>
      <c r="E1" s="9"/>
      <c r="F1" s="9"/>
      <c r="J1" s="37">
        <f>+SUBTOTAL(9,J3:J4540)</f>
        <v>8391944</v>
      </c>
      <c r="K1" s="37">
        <f>+SUBTOTAL(9,K3:K4540)</f>
        <v>8391944</v>
      </c>
      <c r="P1" s="38">
        <f>+K1-SUM(AY1:BG1)</f>
        <v>0</v>
      </c>
      <c r="Q1" s="39"/>
      <c r="R1" s="37">
        <f>+SUBTOTAL(9,R3:R4540)</f>
        <v>0</v>
      </c>
      <c r="S1" s="39"/>
      <c r="T1" s="39"/>
      <c r="U1" s="39"/>
      <c r="V1" s="39"/>
      <c r="W1" s="39"/>
      <c r="X1" s="40"/>
      <c r="Y1" s="40"/>
      <c r="Z1" s="40"/>
      <c r="AA1" s="40"/>
      <c r="AB1" s="39"/>
      <c r="AC1" s="39"/>
      <c r="AD1" s="37">
        <f t="shared" ref="AD1:AK1" si="0">+SUBTOTAL(9,AD3:AD4540)</f>
        <v>8400144</v>
      </c>
      <c r="AE1" s="37">
        <f t="shared" si="0"/>
        <v>8400144</v>
      </c>
      <c r="AF1" s="37">
        <f t="shared" si="0"/>
        <v>0</v>
      </c>
      <c r="AG1" s="37">
        <f t="shared" si="0"/>
        <v>0</v>
      </c>
      <c r="AH1" s="37">
        <f t="shared" si="0"/>
        <v>0</v>
      </c>
      <c r="AI1" s="37">
        <f t="shared" si="0"/>
        <v>0</v>
      </c>
      <c r="AJ1" s="37">
        <f t="shared" si="0"/>
        <v>0</v>
      </c>
      <c r="AK1" s="37">
        <f t="shared" si="0"/>
        <v>8400144</v>
      </c>
      <c r="AL1" s="39"/>
      <c r="AM1" s="39"/>
      <c r="AN1" s="39"/>
      <c r="AO1" s="39"/>
      <c r="AP1" s="37">
        <f>+SUBTOTAL(9,AP3:AP4540)</f>
        <v>0</v>
      </c>
      <c r="AQ1" s="37">
        <f>+SUBTOTAL(9,AQ3:AQ4540)</f>
        <v>0</v>
      </c>
      <c r="AR1" s="37">
        <f>+SUBTOTAL(9,AR3:AR4540)</f>
        <v>8400144</v>
      </c>
      <c r="AS1" s="41"/>
      <c r="AT1" s="39"/>
      <c r="AU1" s="39"/>
      <c r="AV1" s="39"/>
      <c r="AW1" s="39"/>
      <c r="AX1" s="39"/>
      <c r="AY1" s="37">
        <f t="shared" ref="AY1:BH1" si="1">+SUBTOTAL(9,AY3:AY4540)</f>
        <v>0</v>
      </c>
      <c r="AZ1" s="37">
        <f t="shared" si="1"/>
        <v>8391944</v>
      </c>
      <c r="BA1" s="37">
        <f t="shared" si="1"/>
        <v>0</v>
      </c>
      <c r="BB1" s="37">
        <f t="shared" si="1"/>
        <v>0</v>
      </c>
      <c r="BC1" s="37">
        <f t="shared" si="1"/>
        <v>0</v>
      </c>
      <c r="BD1" s="37">
        <f t="shared" si="1"/>
        <v>0</v>
      </c>
      <c r="BE1" s="37">
        <f t="shared" si="1"/>
        <v>0</v>
      </c>
      <c r="BF1" s="37">
        <f t="shared" si="1"/>
        <v>0</v>
      </c>
      <c r="BG1" s="37">
        <f t="shared" si="1"/>
        <v>0</v>
      </c>
      <c r="BH1" s="37">
        <f t="shared" si="1"/>
        <v>0</v>
      </c>
      <c r="BI1" s="38"/>
      <c r="BJ1" s="39"/>
      <c r="BK1" s="40"/>
      <c r="BL1" s="39"/>
      <c r="BM1" s="38"/>
    </row>
    <row r="2" spans="1:65" ht="30" x14ac:dyDescent="0.35">
      <c r="A2" s="4" t="s">
        <v>142</v>
      </c>
      <c r="B2" s="4" t="s">
        <v>8</v>
      </c>
      <c r="C2" s="4" t="s">
        <v>0</v>
      </c>
      <c r="D2" s="4" t="s">
        <v>1</v>
      </c>
      <c r="E2" s="4" t="s">
        <v>31</v>
      </c>
      <c r="F2" s="4" t="s">
        <v>32</v>
      </c>
      <c r="G2" s="4" t="s">
        <v>12</v>
      </c>
      <c r="H2" s="4" t="s">
        <v>2</v>
      </c>
      <c r="I2" s="4" t="s">
        <v>3</v>
      </c>
      <c r="J2" s="4" t="s">
        <v>4</v>
      </c>
      <c r="K2" s="4" t="s">
        <v>5</v>
      </c>
      <c r="L2" s="4" t="s">
        <v>7</v>
      </c>
      <c r="M2" s="4" t="s">
        <v>9</v>
      </c>
      <c r="N2" s="4" t="s">
        <v>10</v>
      </c>
      <c r="O2" s="14" t="s">
        <v>11</v>
      </c>
      <c r="P2" s="15" t="s">
        <v>33</v>
      </c>
      <c r="Q2" s="16" t="s">
        <v>34</v>
      </c>
      <c r="R2" s="17" t="s">
        <v>35</v>
      </c>
      <c r="S2" s="18" t="s">
        <v>36</v>
      </c>
      <c r="T2" s="19" t="s">
        <v>37</v>
      </c>
      <c r="U2" s="19" t="s">
        <v>38</v>
      </c>
      <c r="V2" s="20" t="s">
        <v>39</v>
      </c>
      <c r="W2" s="21" t="s">
        <v>40</v>
      </c>
      <c r="X2" s="22" t="s">
        <v>41</v>
      </c>
      <c r="Y2" s="22" t="s">
        <v>42</v>
      </c>
      <c r="Z2" s="22" t="s">
        <v>43</v>
      </c>
      <c r="AA2" s="22" t="s">
        <v>44</v>
      </c>
      <c r="AB2" s="21" t="s">
        <v>45</v>
      </c>
      <c r="AC2" s="21" t="s">
        <v>46</v>
      </c>
      <c r="AD2" s="23" t="s">
        <v>47</v>
      </c>
      <c r="AE2" s="23" t="s">
        <v>48</v>
      </c>
      <c r="AF2" s="23" t="s">
        <v>49</v>
      </c>
      <c r="AG2" s="23" t="s">
        <v>50</v>
      </c>
      <c r="AH2" s="23" t="s">
        <v>51</v>
      </c>
      <c r="AI2" s="23" t="s">
        <v>52</v>
      </c>
      <c r="AJ2" s="23" t="s">
        <v>53</v>
      </c>
      <c r="AK2" s="23" t="s">
        <v>54</v>
      </c>
      <c r="AL2" s="21" t="s">
        <v>55</v>
      </c>
      <c r="AM2" s="21" t="s">
        <v>56</v>
      </c>
      <c r="AN2" s="21" t="s">
        <v>57</v>
      </c>
      <c r="AO2" s="21" t="s">
        <v>58</v>
      </c>
      <c r="AP2" s="23" t="s">
        <v>59</v>
      </c>
      <c r="AQ2" s="23" t="s">
        <v>60</v>
      </c>
      <c r="AR2" s="24" t="s">
        <v>61</v>
      </c>
      <c r="AS2" s="25" t="s">
        <v>62</v>
      </c>
      <c r="AT2" s="25" t="s">
        <v>63</v>
      </c>
      <c r="AU2" s="25" t="s">
        <v>64</v>
      </c>
      <c r="AV2" s="25" t="s">
        <v>65</v>
      </c>
      <c r="AW2" s="25" t="s">
        <v>66</v>
      </c>
      <c r="AX2" s="25" t="s">
        <v>67</v>
      </c>
      <c r="AY2" s="26" t="s">
        <v>68</v>
      </c>
      <c r="AZ2" s="26" t="s">
        <v>69</v>
      </c>
      <c r="BA2" s="26" t="s">
        <v>70</v>
      </c>
      <c r="BB2" s="26" t="s">
        <v>71</v>
      </c>
      <c r="BC2" s="26" t="s">
        <v>72</v>
      </c>
      <c r="BD2" s="26" t="s">
        <v>52</v>
      </c>
      <c r="BE2" s="26" t="s">
        <v>73</v>
      </c>
      <c r="BF2" s="26" t="s">
        <v>74</v>
      </c>
      <c r="BG2" s="26" t="s">
        <v>75</v>
      </c>
      <c r="BH2" s="27" t="s">
        <v>76</v>
      </c>
      <c r="BI2" s="27" t="s">
        <v>77</v>
      </c>
      <c r="BJ2" s="28" t="s">
        <v>78</v>
      </c>
      <c r="BK2" s="29" t="s">
        <v>79</v>
      </c>
      <c r="BL2" s="28" t="s">
        <v>80</v>
      </c>
      <c r="BM2" s="27" t="s">
        <v>81</v>
      </c>
    </row>
    <row r="3" spans="1:65" hidden="1" x14ac:dyDescent="0.35">
      <c r="A3" s="30">
        <v>900891513</v>
      </c>
      <c r="B3" s="30" t="s">
        <v>19</v>
      </c>
      <c r="C3" s="30" t="s">
        <v>21</v>
      </c>
      <c r="D3" s="30">
        <v>1753</v>
      </c>
      <c r="E3" s="30" t="s">
        <v>131</v>
      </c>
      <c r="F3" s="30" t="s">
        <v>132</v>
      </c>
      <c r="G3" s="30">
        <v>720</v>
      </c>
      <c r="H3" s="31">
        <v>45150</v>
      </c>
      <c r="I3" s="31">
        <v>45344</v>
      </c>
      <c r="J3" s="32">
        <v>23850</v>
      </c>
      <c r="K3" s="33">
        <v>23850</v>
      </c>
      <c r="L3" s="34" t="s">
        <v>22</v>
      </c>
      <c r="M3" s="34" t="s">
        <v>23</v>
      </c>
      <c r="N3" s="34" t="s">
        <v>28</v>
      </c>
      <c r="O3" s="34" t="s">
        <v>29</v>
      </c>
      <c r="P3" s="30" t="s">
        <v>104</v>
      </c>
      <c r="Q3" s="30" t="s">
        <v>145</v>
      </c>
      <c r="R3" s="35">
        <v>0</v>
      </c>
      <c r="S3" s="30"/>
      <c r="T3" s="30"/>
      <c r="U3" s="30"/>
      <c r="V3" s="30"/>
      <c r="W3" s="30" t="s">
        <v>105</v>
      </c>
      <c r="X3" s="31">
        <v>45150</v>
      </c>
      <c r="Y3" s="31">
        <v>45323</v>
      </c>
      <c r="Z3" s="31">
        <v>45371</v>
      </c>
      <c r="AA3" s="31"/>
      <c r="AB3" s="30">
        <v>406</v>
      </c>
      <c r="AC3" s="30" t="s">
        <v>106</v>
      </c>
      <c r="AD3" s="35">
        <v>23850</v>
      </c>
      <c r="AE3" s="35">
        <v>23850</v>
      </c>
      <c r="AF3" s="35">
        <v>0</v>
      </c>
      <c r="AG3" s="35">
        <v>0</v>
      </c>
      <c r="AH3" s="35">
        <v>0</v>
      </c>
      <c r="AI3" s="35">
        <v>0</v>
      </c>
      <c r="AJ3" s="35">
        <v>0</v>
      </c>
      <c r="AK3" s="35">
        <v>0</v>
      </c>
      <c r="AL3" s="30"/>
      <c r="AM3" s="30"/>
      <c r="AN3" s="30"/>
      <c r="AO3" s="30" t="s">
        <v>133</v>
      </c>
      <c r="AP3" s="35">
        <v>0</v>
      </c>
      <c r="AQ3" s="35">
        <v>23850</v>
      </c>
      <c r="AR3" s="35">
        <v>0</v>
      </c>
      <c r="AS3" s="30"/>
      <c r="AT3" s="30"/>
      <c r="AU3" s="30"/>
      <c r="AV3" s="30" t="s">
        <v>121</v>
      </c>
      <c r="AW3" s="30"/>
      <c r="AX3" s="30" t="s">
        <v>134</v>
      </c>
      <c r="AY3" s="35">
        <v>23850</v>
      </c>
      <c r="AZ3" s="35">
        <v>0</v>
      </c>
      <c r="BA3" s="35">
        <v>0</v>
      </c>
      <c r="BB3" s="35">
        <v>0</v>
      </c>
      <c r="BC3" s="35">
        <v>0</v>
      </c>
      <c r="BD3" s="35">
        <v>0</v>
      </c>
      <c r="BE3" s="35">
        <v>0</v>
      </c>
      <c r="BF3" s="35">
        <v>0</v>
      </c>
      <c r="BG3" s="35">
        <v>0</v>
      </c>
      <c r="BH3" s="35">
        <v>23850</v>
      </c>
      <c r="BI3" s="35">
        <v>0</v>
      </c>
      <c r="BJ3" s="30">
        <v>2201619890</v>
      </c>
      <c r="BK3" s="31">
        <v>45800</v>
      </c>
      <c r="BL3" s="30" t="s">
        <v>144</v>
      </c>
      <c r="BM3" s="35">
        <v>23850</v>
      </c>
    </row>
    <row r="4" spans="1:65" x14ac:dyDescent="0.35">
      <c r="A4" s="30">
        <v>900891513</v>
      </c>
      <c r="B4" s="30" t="s">
        <v>19</v>
      </c>
      <c r="C4" s="30" t="s">
        <v>20</v>
      </c>
      <c r="D4" s="30">
        <v>683</v>
      </c>
      <c r="E4" s="30" t="s">
        <v>82</v>
      </c>
      <c r="F4" s="30" t="s">
        <v>83</v>
      </c>
      <c r="G4" s="30"/>
      <c r="H4" s="31">
        <v>45321</v>
      </c>
      <c r="I4" s="31"/>
      <c r="J4" s="32">
        <v>4483412</v>
      </c>
      <c r="K4" s="33">
        <v>4483412</v>
      </c>
      <c r="L4" s="34" t="s">
        <v>22</v>
      </c>
      <c r="M4" s="34" t="s">
        <v>23</v>
      </c>
      <c r="N4" s="34" t="s">
        <v>25</v>
      </c>
      <c r="O4" s="34" t="s">
        <v>29</v>
      </c>
      <c r="P4" s="30" t="s">
        <v>84</v>
      </c>
      <c r="Q4" s="30" t="s">
        <v>84</v>
      </c>
      <c r="R4" s="35">
        <v>0</v>
      </c>
      <c r="S4" s="30"/>
      <c r="T4" s="30"/>
      <c r="U4" s="30"/>
      <c r="V4" s="30"/>
      <c r="W4" s="30" t="s">
        <v>85</v>
      </c>
      <c r="X4" s="31">
        <v>45321</v>
      </c>
      <c r="Y4" s="31">
        <v>45727</v>
      </c>
      <c r="Z4" s="31"/>
      <c r="AA4" s="31">
        <v>45745</v>
      </c>
      <c r="AB4" s="30">
        <v>32</v>
      </c>
      <c r="AC4" s="30" t="s">
        <v>86</v>
      </c>
      <c r="AD4" s="35">
        <v>4491612</v>
      </c>
      <c r="AE4" s="35">
        <v>4491612</v>
      </c>
      <c r="AF4" s="35">
        <v>0</v>
      </c>
      <c r="AG4" s="35">
        <v>0</v>
      </c>
      <c r="AH4" s="35">
        <v>0</v>
      </c>
      <c r="AI4" s="35">
        <v>0</v>
      </c>
      <c r="AJ4" s="35">
        <v>0</v>
      </c>
      <c r="AK4" s="35">
        <v>4491612</v>
      </c>
      <c r="AL4" s="30"/>
      <c r="AM4" s="30" t="s">
        <v>87</v>
      </c>
      <c r="AN4" s="30"/>
      <c r="AO4" s="30"/>
      <c r="AP4" s="35">
        <v>0</v>
      </c>
      <c r="AQ4" s="35">
        <v>0</v>
      </c>
      <c r="AR4" s="35">
        <v>4491612</v>
      </c>
      <c r="AS4" s="30" t="s">
        <v>54</v>
      </c>
      <c r="AT4" s="30" t="s">
        <v>87</v>
      </c>
      <c r="AU4" s="30" t="s">
        <v>88</v>
      </c>
      <c r="AV4" s="30" t="s">
        <v>89</v>
      </c>
      <c r="AW4" s="30" t="s">
        <v>90</v>
      </c>
      <c r="AX4" s="30"/>
      <c r="AY4" s="35">
        <v>0</v>
      </c>
      <c r="AZ4" s="35">
        <v>4483412</v>
      </c>
      <c r="BA4" s="35">
        <v>0</v>
      </c>
      <c r="BB4" s="35">
        <v>0</v>
      </c>
      <c r="BC4" s="35">
        <v>0</v>
      </c>
      <c r="BD4" s="35">
        <v>0</v>
      </c>
      <c r="BE4" s="35">
        <v>0</v>
      </c>
      <c r="BF4" s="35">
        <v>0</v>
      </c>
      <c r="BG4" s="35">
        <v>0</v>
      </c>
      <c r="BH4" s="35">
        <v>0</v>
      </c>
      <c r="BI4" s="35">
        <v>0</v>
      </c>
      <c r="BJ4" s="30"/>
      <c r="BK4" s="31"/>
      <c r="BL4" s="30"/>
      <c r="BM4" s="35">
        <v>0</v>
      </c>
    </row>
    <row r="5" spans="1:65" x14ac:dyDescent="0.35">
      <c r="A5" s="30">
        <v>900891513</v>
      </c>
      <c r="B5" s="30" t="s">
        <v>19</v>
      </c>
      <c r="C5" s="30" t="s">
        <v>20</v>
      </c>
      <c r="D5" s="30">
        <v>632</v>
      </c>
      <c r="E5" s="30" t="s">
        <v>91</v>
      </c>
      <c r="F5" s="30" t="s">
        <v>92</v>
      </c>
      <c r="G5" s="30"/>
      <c r="H5" s="31">
        <v>45271</v>
      </c>
      <c r="I5" s="31"/>
      <c r="J5" s="32">
        <v>3597400</v>
      </c>
      <c r="K5" s="33">
        <v>3597400</v>
      </c>
      <c r="L5" s="34" t="s">
        <v>22</v>
      </c>
      <c r="M5" s="34" t="s">
        <v>23</v>
      </c>
      <c r="N5" s="34" t="s">
        <v>25</v>
      </c>
      <c r="O5" s="34" t="s">
        <v>29</v>
      </c>
      <c r="P5" s="30" t="s">
        <v>84</v>
      </c>
      <c r="Q5" s="30" t="s">
        <v>84</v>
      </c>
      <c r="R5" s="35">
        <v>0</v>
      </c>
      <c r="S5" s="30"/>
      <c r="T5" s="30"/>
      <c r="U5" s="30"/>
      <c r="V5" s="30"/>
      <c r="W5" s="30" t="s">
        <v>85</v>
      </c>
      <c r="X5" s="31">
        <v>45271</v>
      </c>
      <c r="Y5" s="31">
        <v>45699</v>
      </c>
      <c r="Z5" s="31"/>
      <c r="AA5" s="31">
        <v>45706</v>
      </c>
      <c r="AB5" s="30">
        <v>71</v>
      </c>
      <c r="AC5" s="30" t="s">
        <v>93</v>
      </c>
      <c r="AD5" s="35">
        <v>3597400</v>
      </c>
      <c r="AE5" s="35">
        <v>3597400</v>
      </c>
      <c r="AF5" s="35">
        <v>0</v>
      </c>
      <c r="AG5" s="35">
        <v>0</v>
      </c>
      <c r="AH5" s="35">
        <v>0</v>
      </c>
      <c r="AI5" s="35">
        <v>0</v>
      </c>
      <c r="AJ5" s="35">
        <v>0</v>
      </c>
      <c r="AK5" s="35">
        <v>3597400</v>
      </c>
      <c r="AL5" s="30"/>
      <c r="AM5" s="30" t="s">
        <v>94</v>
      </c>
      <c r="AN5" s="30"/>
      <c r="AO5" s="30"/>
      <c r="AP5" s="35">
        <v>0</v>
      </c>
      <c r="AQ5" s="35">
        <v>0</v>
      </c>
      <c r="AR5" s="35">
        <v>3597400</v>
      </c>
      <c r="AS5" s="30" t="s">
        <v>54</v>
      </c>
      <c r="AT5" s="30" t="s">
        <v>94</v>
      </c>
      <c r="AU5" s="30" t="s">
        <v>95</v>
      </c>
      <c r="AV5" s="30"/>
      <c r="AW5" s="30" t="s">
        <v>96</v>
      </c>
      <c r="AX5" s="30"/>
      <c r="AY5" s="35">
        <v>0</v>
      </c>
      <c r="AZ5" s="35">
        <v>3597400</v>
      </c>
      <c r="BA5" s="35">
        <v>0</v>
      </c>
      <c r="BB5" s="35">
        <v>0</v>
      </c>
      <c r="BC5" s="35">
        <v>0</v>
      </c>
      <c r="BD5" s="35">
        <v>0</v>
      </c>
      <c r="BE5" s="35">
        <v>0</v>
      </c>
      <c r="BF5" s="35">
        <v>0</v>
      </c>
      <c r="BG5" s="35">
        <v>0</v>
      </c>
      <c r="BH5" s="35">
        <v>0</v>
      </c>
      <c r="BI5" s="35">
        <v>0</v>
      </c>
      <c r="BJ5" s="30"/>
      <c r="BK5" s="31"/>
      <c r="BL5" s="30"/>
      <c r="BM5" s="35">
        <v>0</v>
      </c>
    </row>
    <row r="6" spans="1:65" x14ac:dyDescent="0.35">
      <c r="A6" s="30">
        <v>900891513</v>
      </c>
      <c r="B6" s="30" t="s">
        <v>19</v>
      </c>
      <c r="C6" s="30" t="s">
        <v>20</v>
      </c>
      <c r="D6" s="30">
        <v>874</v>
      </c>
      <c r="E6" s="30" t="s">
        <v>97</v>
      </c>
      <c r="F6" s="30" t="s">
        <v>98</v>
      </c>
      <c r="G6" s="30">
        <v>60</v>
      </c>
      <c r="H6" s="31">
        <v>45719</v>
      </c>
      <c r="I6" s="31">
        <v>45719</v>
      </c>
      <c r="J6" s="32">
        <v>311132</v>
      </c>
      <c r="K6" s="33">
        <v>311132</v>
      </c>
      <c r="L6" s="34" t="s">
        <v>22</v>
      </c>
      <c r="M6" s="34" t="s">
        <v>23</v>
      </c>
      <c r="N6" s="34" t="s">
        <v>26</v>
      </c>
      <c r="O6" s="34" t="s">
        <v>30</v>
      </c>
      <c r="P6" s="30" t="s">
        <v>140</v>
      </c>
      <c r="Q6" s="30" t="s">
        <v>84</v>
      </c>
      <c r="R6" s="35">
        <v>0</v>
      </c>
      <c r="S6" s="30"/>
      <c r="T6" s="30"/>
      <c r="U6" s="30"/>
      <c r="V6" s="30"/>
      <c r="W6" s="30" t="s">
        <v>85</v>
      </c>
      <c r="X6" s="31">
        <v>45719</v>
      </c>
      <c r="Y6" s="31">
        <v>45719</v>
      </c>
      <c r="Z6" s="31"/>
      <c r="AA6" s="31">
        <v>45774</v>
      </c>
      <c r="AB6" s="30">
        <v>3</v>
      </c>
      <c r="AC6" s="30" t="s">
        <v>99</v>
      </c>
      <c r="AD6" s="35">
        <v>311132</v>
      </c>
      <c r="AE6" s="35">
        <v>311132</v>
      </c>
      <c r="AF6" s="35">
        <v>0</v>
      </c>
      <c r="AG6" s="35">
        <v>0</v>
      </c>
      <c r="AH6" s="35">
        <v>0</v>
      </c>
      <c r="AI6" s="35">
        <v>0</v>
      </c>
      <c r="AJ6" s="35">
        <v>0</v>
      </c>
      <c r="AK6" s="35">
        <v>311132</v>
      </c>
      <c r="AL6" s="30"/>
      <c r="AM6" s="30" t="s">
        <v>100</v>
      </c>
      <c r="AN6" s="30"/>
      <c r="AO6" s="30"/>
      <c r="AP6" s="35">
        <v>0</v>
      </c>
      <c r="AQ6" s="35">
        <v>0</v>
      </c>
      <c r="AR6" s="35">
        <v>311132</v>
      </c>
      <c r="AS6" s="30" t="s">
        <v>54</v>
      </c>
      <c r="AT6" s="30" t="s">
        <v>100</v>
      </c>
      <c r="AU6" s="30" t="s">
        <v>95</v>
      </c>
      <c r="AV6" s="30" t="s">
        <v>101</v>
      </c>
      <c r="AW6" s="30" t="s">
        <v>96</v>
      </c>
      <c r="AX6" s="30"/>
      <c r="AY6" s="35">
        <v>0</v>
      </c>
      <c r="AZ6" s="35">
        <v>311132</v>
      </c>
      <c r="BA6" s="35">
        <v>0</v>
      </c>
      <c r="BB6" s="35">
        <v>0</v>
      </c>
      <c r="BC6" s="35">
        <v>0</v>
      </c>
      <c r="BD6" s="35">
        <v>0</v>
      </c>
      <c r="BE6" s="35">
        <v>0</v>
      </c>
      <c r="BF6" s="35">
        <v>0</v>
      </c>
      <c r="BG6" s="35">
        <v>0</v>
      </c>
      <c r="BH6" s="35">
        <v>0</v>
      </c>
      <c r="BI6" s="35">
        <v>0</v>
      </c>
      <c r="BJ6" s="30"/>
      <c r="BK6" s="31"/>
      <c r="BL6" s="30"/>
      <c r="BM6" s="35">
        <v>0</v>
      </c>
    </row>
    <row r="7" spans="1:65" hidden="1" x14ac:dyDescent="0.35">
      <c r="A7" s="30">
        <v>900891513</v>
      </c>
      <c r="B7" s="30" t="s">
        <v>19</v>
      </c>
      <c r="C7" s="30" t="s">
        <v>20</v>
      </c>
      <c r="D7" s="30">
        <v>483</v>
      </c>
      <c r="E7" s="30" t="s">
        <v>102</v>
      </c>
      <c r="F7" s="30" t="s">
        <v>103</v>
      </c>
      <c r="G7" s="30">
        <v>720</v>
      </c>
      <c r="H7" s="31">
        <v>44947</v>
      </c>
      <c r="I7" s="31">
        <v>45133</v>
      </c>
      <c r="J7" s="32">
        <v>4055939</v>
      </c>
      <c r="K7" s="33">
        <v>1285457</v>
      </c>
      <c r="L7" s="34" t="s">
        <v>22</v>
      </c>
      <c r="M7" s="34" t="s">
        <v>23</v>
      </c>
      <c r="N7" s="34" t="s">
        <v>25</v>
      </c>
      <c r="O7" s="34" t="s">
        <v>29</v>
      </c>
      <c r="P7" s="30" t="s">
        <v>104</v>
      </c>
      <c r="Q7" s="30" t="s">
        <v>104</v>
      </c>
      <c r="R7" s="35">
        <v>1285457</v>
      </c>
      <c r="S7" s="30">
        <v>1222335515</v>
      </c>
      <c r="T7" s="30"/>
      <c r="U7" s="30"/>
      <c r="V7" s="30"/>
      <c r="W7" s="30" t="s">
        <v>105</v>
      </c>
      <c r="X7" s="31">
        <v>44947</v>
      </c>
      <c r="Y7" s="31">
        <v>45139</v>
      </c>
      <c r="Z7" s="31">
        <v>45231</v>
      </c>
      <c r="AA7" s="31"/>
      <c r="AB7" s="30">
        <v>546</v>
      </c>
      <c r="AC7" s="30" t="s">
        <v>106</v>
      </c>
      <c r="AD7" s="35">
        <v>4055939</v>
      </c>
      <c r="AE7" s="35">
        <v>1583929</v>
      </c>
      <c r="AF7" s="35">
        <v>0</v>
      </c>
      <c r="AG7" s="35">
        <v>0</v>
      </c>
      <c r="AH7" s="35">
        <v>0</v>
      </c>
      <c r="AI7" s="35">
        <v>0</v>
      </c>
      <c r="AJ7" s="35">
        <v>298472</v>
      </c>
      <c r="AK7" s="35">
        <v>0</v>
      </c>
      <c r="AL7" s="30"/>
      <c r="AM7" s="30"/>
      <c r="AN7" s="30"/>
      <c r="AO7" s="30" t="s">
        <v>107</v>
      </c>
      <c r="AP7" s="35">
        <v>25709</v>
      </c>
      <c r="AQ7" s="35">
        <v>1285457</v>
      </c>
      <c r="AR7" s="35">
        <v>0</v>
      </c>
      <c r="AS7" s="30"/>
      <c r="AT7" s="30"/>
      <c r="AU7" s="30"/>
      <c r="AV7" s="30" t="s">
        <v>108</v>
      </c>
      <c r="AW7" s="30"/>
      <c r="AX7" s="30" t="s">
        <v>29</v>
      </c>
      <c r="AY7" s="35">
        <v>0</v>
      </c>
      <c r="AZ7" s="35">
        <v>0</v>
      </c>
      <c r="BA7" s="35">
        <v>0</v>
      </c>
      <c r="BB7" s="35">
        <v>0</v>
      </c>
      <c r="BC7" s="35">
        <v>0</v>
      </c>
      <c r="BD7" s="35">
        <v>0</v>
      </c>
      <c r="BE7" s="35">
        <v>1285457</v>
      </c>
      <c r="BF7" s="35">
        <v>0</v>
      </c>
      <c r="BG7" s="35">
        <v>0</v>
      </c>
      <c r="BH7" s="35">
        <v>2422570</v>
      </c>
      <c r="BI7" s="35">
        <v>0</v>
      </c>
      <c r="BJ7" s="30">
        <v>4800061253</v>
      </c>
      <c r="BK7" s="31">
        <v>45195</v>
      </c>
      <c r="BL7" s="30" t="s">
        <v>143</v>
      </c>
      <c r="BM7" s="35">
        <v>13633079</v>
      </c>
    </row>
    <row r="8" spans="1:65" hidden="1" x14ac:dyDescent="0.35">
      <c r="A8" s="30">
        <v>900891513</v>
      </c>
      <c r="B8" s="30" t="s">
        <v>19</v>
      </c>
      <c r="C8" s="30" t="s">
        <v>21</v>
      </c>
      <c r="D8" s="30">
        <v>2406</v>
      </c>
      <c r="E8" s="30" t="s">
        <v>109</v>
      </c>
      <c r="F8" s="30" t="s">
        <v>110</v>
      </c>
      <c r="G8" s="30">
        <v>30</v>
      </c>
      <c r="H8" s="31">
        <v>45735</v>
      </c>
      <c r="I8" s="31">
        <v>45757</v>
      </c>
      <c r="J8" s="32">
        <v>144867</v>
      </c>
      <c r="K8" s="33">
        <v>144867</v>
      </c>
      <c r="L8" s="34" t="s">
        <v>22</v>
      </c>
      <c r="M8" s="34" t="s">
        <v>23</v>
      </c>
      <c r="N8" s="34" t="s">
        <v>26</v>
      </c>
      <c r="O8" s="34" t="s">
        <v>30</v>
      </c>
      <c r="P8" s="30" t="s">
        <v>104</v>
      </c>
      <c r="Q8" s="30" t="s">
        <v>104</v>
      </c>
      <c r="R8" s="35">
        <v>144867</v>
      </c>
      <c r="S8" s="30">
        <v>1222584082</v>
      </c>
      <c r="T8" s="30"/>
      <c r="U8" s="30"/>
      <c r="V8" s="30"/>
      <c r="W8" s="30" t="s">
        <v>105</v>
      </c>
      <c r="X8" s="31">
        <v>45735</v>
      </c>
      <c r="Y8" s="31">
        <v>45757</v>
      </c>
      <c r="Z8" s="31">
        <v>45758</v>
      </c>
      <c r="AA8" s="31"/>
      <c r="AB8" s="30">
        <v>19</v>
      </c>
      <c r="AC8" s="30" t="s">
        <v>99</v>
      </c>
      <c r="AD8" s="35">
        <v>144867</v>
      </c>
      <c r="AE8" s="35">
        <v>144867</v>
      </c>
      <c r="AF8" s="35">
        <v>0</v>
      </c>
      <c r="AG8" s="35">
        <v>0</v>
      </c>
      <c r="AH8" s="35">
        <v>0</v>
      </c>
      <c r="AI8" s="35">
        <v>0</v>
      </c>
      <c r="AJ8" s="35">
        <v>0</v>
      </c>
      <c r="AK8" s="35">
        <v>0</v>
      </c>
      <c r="AL8" s="30"/>
      <c r="AM8" s="30"/>
      <c r="AN8" s="30"/>
      <c r="AO8" s="30" t="s">
        <v>111</v>
      </c>
      <c r="AP8" s="35">
        <v>0</v>
      </c>
      <c r="AQ8" s="35">
        <v>144867</v>
      </c>
      <c r="AR8" s="35">
        <v>0</v>
      </c>
      <c r="AS8" s="30"/>
      <c r="AT8" s="30"/>
      <c r="AU8" s="30"/>
      <c r="AV8" s="30" t="s">
        <v>112</v>
      </c>
      <c r="AW8" s="30"/>
      <c r="AX8" s="30" t="s">
        <v>29</v>
      </c>
      <c r="AY8" s="35">
        <v>0</v>
      </c>
      <c r="AZ8" s="35">
        <v>0</v>
      </c>
      <c r="BA8" s="35">
        <v>0</v>
      </c>
      <c r="BB8" s="35">
        <v>0</v>
      </c>
      <c r="BC8" s="35">
        <v>0</v>
      </c>
      <c r="BD8" s="35">
        <v>0</v>
      </c>
      <c r="BE8" s="35">
        <v>144867</v>
      </c>
      <c r="BF8" s="35">
        <v>0</v>
      </c>
      <c r="BG8" s="35">
        <v>0</v>
      </c>
      <c r="BH8" s="35">
        <v>0</v>
      </c>
      <c r="BI8" s="35">
        <v>0</v>
      </c>
      <c r="BJ8" s="30"/>
      <c r="BK8" s="31"/>
      <c r="BL8" s="30"/>
      <c r="BM8" s="35">
        <v>0</v>
      </c>
    </row>
    <row r="9" spans="1:65" hidden="1" x14ac:dyDescent="0.35">
      <c r="A9" s="30">
        <v>900891513</v>
      </c>
      <c r="B9" s="30" t="s">
        <v>19</v>
      </c>
      <c r="C9" s="30" t="s">
        <v>21</v>
      </c>
      <c r="D9" s="30">
        <v>2388</v>
      </c>
      <c r="E9" s="30" t="s">
        <v>113</v>
      </c>
      <c r="F9" s="30" t="s">
        <v>114</v>
      </c>
      <c r="G9" s="30">
        <v>60</v>
      </c>
      <c r="H9" s="31">
        <v>45719</v>
      </c>
      <c r="I9" s="31">
        <v>45719</v>
      </c>
      <c r="J9" s="32">
        <v>858507</v>
      </c>
      <c r="K9" s="33">
        <v>858507</v>
      </c>
      <c r="L9" s="34" t="s">
        <v>22</v>
      </c>
      <c r="M9" s="34" t="s">
        <v>23</v>
      </c>
      <c r="N9" s="34" t="s">
        <v>26</v>
      </c>
      <c r="O9" s="34" t="s">
        <v>30</v>
      </c>
      <c r="P9" s="30" t="s">
        <v>104</v>
      </c>
      <c r="Q9" s="30" t="s">
        <v>104</v>
      </c>
      <c r="R9" s="35">
        <v>841337</v>
      </c>
      <c r="S9" s="30">
        <v>1222594799</v>
      </c>
      <c r="T9" s="30"/>
      <c r="U9" s="30"/>
      <c r="V9" s="30"/>
      <c r="W9" s="30" t="s">
        <v>105</v>
      </c>
      <c r="X9" s="31">
        <v>45719</v>
      </c>
      <c r="Y9" s="31">
        <v>45719</v>
      </c>
      <c r="Z9" s="31">
        <v>45756</v>
      </c>
      <c r="AA9" s="31"/>
      <c r="AB9" s="30">
        <v>21</v>
      </c>
      <c r="AC9" s="30" t="s">
        <v>99</v>
      </c>
      <c r="AD9" s="35">
        <v>858507</v>
      </c>
      <c r="AE9" s="35">
        <v>858507</v>
      </c>
      <c r="AF9" s="35">
        <v>0</v>
      </c>
      <c r="AG9" s="35">
        <v>0</v>
      </c>
      <c r="AH9" s="35">
        <v>0</v>
      </c>
      <c r="AI9" s="35">
        <v>0</v>
      </c>
      <c r="AJ9" s="35">
        <v>0</v>
      </c>
      <c r="AK9" s="35">
        <v>0</v>
      </c>
      <c r="AL9" s="30"/>
      <c r="AM9" s="30"/>
      <c r="AN9" s="30"/>
      <c r="AO9" s="30" t="s">
        <v>111</v>
      </c>
      <c r="AP9" s="35">
        <v>17170</v>
      </c>
      <c r="AQ9" s="35">
        <v>858507</v>
      </c>
      <c r="AR9" s="35">
        <v>0</v>
      </c>
      <c r="AS9" s="30"/>
      <c r="AT9" s="30"/>
      <c r="AU9" s="30"/>
      <c r="AV9" s="30" t="s">
        <v>112</v>
      </c>
      <c r="AW9" s="30"/>
      <c r="AX9" s="30" t="s">
        <v>29</v>
      </c>
      <c r="AY9" s="35">
        <v>0</v>
      </c>
      <c r="AZ9" s="35">
        <v>0</v>
      </c>
      <c r="BA9" s="35">
        <v>0</v>
      </c>
      <c r="BB9" s="35">
        <v>0</v>
      </c>
      <c r="BC9" s="35">
        <v>0</v>
      </c>
      <c r="BD9" s="35">
        <v>0</v>
      </c>
      <c r="BE9" s="35">
        <v>858507</v>
      </c>
      <c r="BF9" s="35">
        <v>0</v>
      </c>
      <c r="BG9" s="35">
        <v>0</v>
      </c>
      <c r="BH9" s="35">
        <v>0</v>
      </c>
      <c r="BI9" s="35">
        <v>0</v>
      </c>
      <c r="BJ9" s="30"/>
      <c r="BK9" s="31"/>
      <c r="BL9" s="30"/>
      <c r="BM9" s="35">
        <v>0</v>
      </c>
    </row>
    <row r="10" spans="1:65" hidden="1" x14ac:dyDescent="0.35">
      <c r="A10" s="30">
        <v>900891513</v>
      </c>
      <c r="B10" s="30" t="s">
        <v>19</v>
      </c>
      <c r="C10" s="30" t="s">
        <v>20</v>
      </c>
      <c r="D10" s="30">
        <v>849</v>
      </c>
      <c r="E10" s="30" t="s">
        <v>115</v>
      </c>
      <c r="F10" s="30" t="s">
        <v>116</v>
      </c>
      <c r="G10" s="30">
        <v>60</v>
      </c>
      <c r="H10" s="31">
        <v>45695</v>
      </c>
      <c r="I10" s="31">
        <v>45719</v>
      </c>
      <c r="J10" s="32">
        <v>2313391</v>
      </c>
      <c r="K10" s="33">
        <v>2313391</v>
      </c>
      <c r="L10" s="34" t="s">
        <v>22</v>
      </c>
      <c r="M10" s="34" t="s">
        <v>23</v>
      </c>
      <c r="N10" s="34" t="s">
        <v>27</v>
      </c>
      <c r="O10" s="34" t="s">
        <v>29</v>
      </c>
      <c r="P10" s="30" t="s">
        <v>140</v>
      </c>
      <c r="Q10" s="30" t="s">
        <v>104</v>
      </c>
      <c r="R10" s="35">
        <v>2267123</v>
      </c>
      <c r="S10" s="30">
        <v>1222587065</v>
      </c>
      <c r="T10" s="30"/>
      <c r="U10" s="30"/>
      <c r="V10" s="30"/>
      <c r="W10" s="30" t="s">
        <v>105</v>
      </c>
      <c r="X10" s="31">
        <v>45695</v>
      </c>
      <c r="Y10" s="31">
        <v>45719</v>
      </c>
      <c r="Z10" s="31">
        <v>45775</v>
      </c>
      <c r="AA10" s="31"/>
      <c r="AB10" s="30">
        <v>2</v>
      </c>
      <c r="AC10" s="30" t="s">
        <v>99</v>
      </c>
      <c r="AD10" s="35">
        <v>2313391</v>
      </c>
      <c r="AE10" s="35">
        <v>2313391</v>
      </c>
      <c r="AF10" s="35">
        <v>0</v>
      </c>
      <c r="AG10" s="35">
        <v>0</v>
      </c>
      <c r="AH10" s="35">
        <v>0</v>
      </c>
      <c r="AI10" s="35">
        <v>0</v>
      </c>
      <c r="AJ10" s="35">
        <v>0</v>
      </c>
      <c r="AK10" s="35">
        <v>0</v>
      </c>
      <c r="AL10" s="30"/>
      <c r="AM10" s="30"/>
      <c r="AN10" s="30"/>
      <c r="AO10" s="30" t="s">
        <v>117</v>
      </c>
      <c r="AP10" s="35">
        <v>46268</v>
      </c>
      <c r="AQ10" s="35">
        <v>2313391</v>
      </c>
      <c r="AR10" s="35">
        <v>0</v>
      </c>
      <c r="AS10" s="30"/>
      <c r="AT10" s="30"/>
      <c r="AU10" s="30"/>
      <c r="AV10" s="30" t="s">
        <v>101</v>
      </c>
      <c r="AW10" s="30"/>
      <c r="AX10" s="30" t="s">
        <v>118</v>
      </c>
      <c r="AY10" s="35">
        <v>0</v>
      </c>
      <c r="AZ10" s="35">
        <v>0</v>
      </c>
      <c r="BA10" s="35">
        <v>0</v>
      </c>
      <c r="BB10" s="35">
        <v>0</v>
      </c>
      <c r="BC10" s="35">
        <v>0</v>
      </c>
      <c r="BD10" s="35">
        <v>0</v>
      </c>
      <c r="BE10" s="35">
        <v>2313391</v>
      </c>
      <c r="BF10" s="35">
        <v>0</v>
      </c>
      <c r="BG10" s="35">
        <v>0</v>
      </c>
      <c r="BH10" s="35">
        <v>0</v>
      </c>
      <c r="BI10" s="35">
        <v>0</v>
      </c>
      <c r="BJ10" s="30"/>
      <c r="BK10" s="31"/>
      <c r="BL10" s="30"/>
      <c r="BM10" s="35">
        <v>0</v>
      </c>
    </row>
    <row r="11" spans="1:65" hidden="1" x14ac:dyDescent="0.35">
      <c r="A11" s="30">
        <v>900891513</v>
      </c>
      <c r="B11" s="30" t="s">
        <v>19</v>
      </c>
      <c r="C11" s="30" t="s">
        <v>21</v>
      </c>
      <c r="D11" s="30">
        <v>2371</v>
      </c>
      <c r="E11" s="30" t="s">
        <v>119</v>
      </c>
      <c r="F11" s="30" t="s">
        <v>120</v>
      </c>
      <c r="G11" s="30">
        <v>90</v>
      </c>
      <c r="H11" s="31">
        <v>45701</v>
      </c>
      <c r="I11" s="31">
        <v>45713</v>
      </c>
      <c r="J11" s="32">
        <v>445135</v>
      </c>
      <c r="K11" s="33">
        <v>445135</v>
      </c>
      <c r="L11" s="34" t="s">
        <v>22</v>
      </c>
      <c r="M11" s="34" t="s">
        <v>23</v>
      </c>
      <c r="N11" s="34" t="s">
        <v>26</v>
      </c>
      <c r="O11" s="34" t="s">
        <v>29</v>
      </c>
      <c r="P11" s="30" t="s">
        <v>140</v>
      </c>
      <c r="Q11" s="30" t="s">
        <v>104</v>
      </c>
      <c r="R11" s="35">
        <v>436232</v>
      </c>
      <c r="S11" s="30">
        <v>1222587055</v>
      </c>
      <c r="T11" s="30"/>
      <c r="U11" s="30"/>
      <c r="V11" s="30"/>
      <c r="W11" s="30" t="s">
        <v>105</v>
      </c>
      <c r="X11" s="31">
        <v>45701</v>
      </c>
      <c r="Y11" s="31">
        <v>45719</v>
      </c>
      <c r="Z11" s="31">
        <v>45775</v>
      </c>
      <c r="AA11" s="31"/>
      <c r="AB11" s="30">
        <v>2</v>
      </c>
      <c r="AC11" s="30" t="s">
        <v>99</v>
      </c>
      <c r="AD11" s="35">
        <v>445135</v>
      </c>
      <c r="AE11" s="35">
        <v>445135</v>
      </c>
      <c r="AF11" s="35">
        <v>0</v>
      </c>
      <c r="AG11" s="35">
        <v>0</v>
      </c>
      <c r="AH11" s="35">
        <v>0</v>
      </c>
      <c r="AI11" s="35">
        <v>0</v>
      </c>
      <c r="AJ11" s="35">
        <v>0</v>
      </c>
      <c r="AK11" s="35">
        <v>0</v>
      </c>
      <c r="AL11" s="30"/>
      <c r="AM11" s="30"/>
      <c r="AN11" s="30"/>
      <c r="AO11" s="30" t="s">
        <v>117</v>
      </c>
      <c r="AP11" s="35">
        <v>8903</v>
      </c>
      <c r="AQ11" s="35">
        <v>445135</v>
      </c>
      <c r="AR11" s="35">
        <v>0</v>
      </c>
      <c r="AS11" s="30"/>
      <c r="AT11" s="30"/>
      <c r="AU11" s="30"/>
      <c r="AV11" s="30" t="s">
        <v>121</v>
      </c>
      <c r="AW11" s="30"/>
      <c r="AX11" s="30" t="s">
        <v>118</v>
      </c>
      <c r="AY11" s="35">
        <v>0</v>
      </c>
      <c r="AZ11" s="35">
        <v>0</v>
      </c>
      <c r="BA11" s="35">
        <v>0</v>
      </c>
      <c r="BB11" s="35">
        <v>0</v>
      </c>
      <c r="BC11" s="35">
        <v>0</v>
      </c>
      <c r="BD11" s="35">
        <v>0</v>
      </c>
      <c r="BE11" s="35">
        <v>445135</v>
      </c>
      <c r="BF11" s="35">
        <v>0</v>
      </c>
      <c r="BG11" s="35">
        <v>0</v>
      </c>
      <c r="BH11" s="35">
        <v>0</v>
      </c>
      <c r="BI11" s="35">
        <v>0</v>
      </c>
      <c r="BJ11" s="30"/>
      <c r="BK11" s="31"/>
      <c r="BL11" s="30"/>
      <c r="BM11" s="35">
        <v>0</v>
      </c>
    </row>
    <row r="12" spans="1:65" hidden="1" x14ac:dyDescent="0.35">
      <c r="A12" s="30">
        <v>900891513</v>
      </c>
      <c r="B12" s="30" t="s">
        <v>19</v>
      </c>
      <c r="C12" s="30" t="s">
        <v>21</v>
      </c>
      <c r="D12" s="30">
        <v>2389</v>
      </c>
      <c r="E12" s="30" t="s">
        <v>122</v>
      </c>
      <c r="F12" s="30" t="s">
        <v>123</v>
      </c>
      <c r="G12" s="30">
        <v>60</v>
      </c>
      <c r="H12" s="31">
        <v>45719</v>
      </c>
      <c r="I12" s="31">
        <v>45719</v>
      </c>
      <c r="J12" s="32">
        <v>357575</v>
      </c>
      <c r="K12" s="33">
        <v>357575</v>
      </c>
      <c r="L12" s="34" t="s">
        <v>22</v>
      </c>
      <c r="M12" s="34" t="s">
        <v>23</v>
      </c>
      <c r="N12" s="34" t="s">
        <v>26</v>
      </c>
      <c r="O12" s="34" t="s">
        <v>30</v>
      </c>
      <c r="P12" s="30" t="s">
        <v>104</v>
      </c>
      <c r="Q12" s="30" t="s">
        <v>104</v>
      </c>
      <c r="R12" s="35">
        <v>350423</v>
      </c>
      <c r="S12" s="30">
        <v>1222577078</v>
      </c>
      <c r="T12" s="30"/>
      <c r="U12" s="30"/>
      <c r="V12" s="30"/>
      <c r="W12" s="30" t="s">
        <v>105</v>
      </c>
      <c r="X12" s="31">
        <v>45719</v>
      </c>
      <c r="Y12" s="31">
        <v>45719</v>
      </c>
      <c r="Z12" s="31">
        <v>45741</v>
      </c>
      <c r="AA12" s="31"/>
      <c r="AB12" s="30">
        <v>36</v>
      </c>
      <c r="AC12" s="30" t="s">
        <v>86</v>
      </c>
      <c r="AD12" s="35">
        <v>357575</v>
      </c>
      <c r="AE12" s="35">
        <v>357575</v>
      </c>
      <c r="AF12" s="35">
        <v>0</v>
      </c>
      <c r="AG12" s="35">
        <v>0</v>
      </c>
      <c r="AH12" s="35">
        <v>0</v>
      </c>
      <c r="AI12" s="35">
        <v>0</v>
      </c>
      <c r="AJ12" s="35">
        <v>0</v>
      </c>
      <c r="AK12" s="35">
        <v>0</v>
      </c>
      <c r="AL12" s="30"/>
      <c r="AM12" s="30"/>
      <c r="AN12" s="30"/>
      <c r="AO12" s="30" t="s">
        <v>111</v>
      </c>
      <c r="AP12" s="35">
        <v>7152</v>
      </c>
      <c r="AQ12" s="35">
        <v>357575</v>
      </c>
      <c r="AR12" s="35">
        <v>0</v>
      </c>
      <c r="AS12" s="30"/>
      <c r="AT12" s="30"/>
      <c r="AU12" s="30"/>
      <c r="AV12" s="30" t="s">
        <v>112</v>
      </c>
      <c r="AW12" s="30"/>
      <c r="AX12" s="30" t="s">
        <v>29</v>
      </c>
      <c r="AY12" s="35">
        <v>0</v>
      </c>
      <c r="AZ12" s="35">
        <v>0</v>
      </c>
      <c r="BA12" s="35">
        <v>0</v>
      </c>
      <c r="BB12" s="35">
        <v>0</v>
      </c>
      <c r="BC12" s="35">
        <v>0</v>
      </c>
      <c r="BD12" s="35">
        <v>0</v>
      </c>
      <c r="BE12" s="35">
        <v>357575</v>
      </c>
      <c r="BF12" s="35">
        <v>0</v>
      </c>
      <c r="BG12" s="35">
        <v>0</v>
      </c>
      <c r="BH12" s="35">
        <v>0</v>
      </c>
      <c r="BI12" s="35">
        <v>0</v>
      </c>
      <c r="BJ12" s="30"/>
      <c r="BK12" s="31"/>
      <c r="BL12" s="30"/>
      <c r="BM12" s="35">
        <v>0</v>
      </c>
    </row>
    <row r="13" spans="1:65" hidden="1" x14ac:dyDescent="0.35">
      <c r="A13" s="30">
        <v>900891513</v>
      </c>
      <c r="B13" s="30" t="s">
        <v>19</v>
      </c>
      <c r="C13" s="30" t="s">
        <v>20</v>
      </c>
      <c r="D13" s="30">
        <v>786</v>
      </c>
      <c r="E13" s="30" t="s">
        <v>135</v>
      </c>
      <c r="F13" s="30" t="s">
        <v>136</v>
      </c>
      <c r="G13" s="30">
        <v>360</v>
      </c>
      <c r="H13" s="31">
        <v>45561</v>
      </c>
      <c r="I13" s="31">
        <v>45586</v>
      </c>
      <c r="J13" s="32">
        <v>487912</v>
      </c>
      <c r="K13" s="33">
        <v>487912</v>
      </c>
      <c r="L13" s="34" t="s">
        <v>22</v>
      </c>
      <c r="M13" s="34" t="s">
        <v>23</v>
      </c>
      <c r="N13" s="34" t="s">
        <v>26</v>
      </c>
      <c r="O13" s="34" t="s">
        <v>29</v>
      </c>
      <c r="P13" s="30" t="s">
        <v>104</v>
      </c>
      <c r="Q13" s="30" t="s">
        <v>104</v>
      </c>
      <c r="R13" s="35">
        <v>0</v>
      </c>
      <c r="S13" s="30"/>
      <c r="T13" s="30"/>
      <c r="U13" s="30"/>
      <c r="V13" s="30"/>
      <c r="W13" s="30" t="s">
        <v>105</v>
      </c>
      <c r="X13" s="31">
        <v>45561</v>
      </c>
      <c r="Y13" s="31">
        <v>45597</v>
      </c>
      <c r="Z13" s="31">
        <v>45604</v>
      </c>
      <c r="AA13" s="31"/>
      <c r="AB13" s="30">
        <v>173</v>
      </c>
      <c r="AC13" s="30" t="s">
        <v>137</v>
      </c>
      <c r="AD13" s="35">
        <v>487912</v>
      </c>
      <c r="AE13" s="35">
        <v>487912</v>
      </c>
      <c r="AF13" s="35">
        <v>0</v>
      </c>
      <c r="AG13" s="35">
        <v>0</v>
      </c>
      <c r="AH13" s="35">
        <v>0</v>
      </c>
      <c r="AI13" s="35">
        <v>0</v>
      </c>
      <c r="AJ13" s="35">
        <v>0</v>
      </c>
      <c r="AK13" s="35">
        <v>0</v>
      </c>
      <c r="AL13" s="30"/>
      <c r="AM13" s="30"/>
      <c r="AN13" s="30"/>
      <c r="AO13" s="30" t="s">
        <v>138</v>
      </c>
      <c r="AP13" s="35">
        <v>9759</v>
      </c>
      <c r="AQ13" s="35">
        <v>487912</v>
      </c>
      <c r="AR13" s="35">
        <v>0</v>
      </c>
      <c r="AS13" s="30"/>
      <c r="AT13" s="30"/>
      <c r="AU13" s="30"/>
      <c r="AV13" s="30" t="s">
        <v>139</v>
      </c>
      <c r="AW13" s="30"/>
      <c r="AX13" s="30" t="s">
        <v>29</v>
      </c>
      <c r="AY13" s="35">
        <v>0</v>
      </c>
      <c r="AZ13" s="35">
        <v>0</v>
      </c>
      <c r="BA13" s="35">
        <v>0</v>
      </c>
      <c r="BB13" s="35">
        <v>0</v>
      </c>
      <c r="BC13" s="35">
        <v>0</v>
      </c>
      <c r="BD13" s="35">
        <v>0</v>
      </c>
      <c r="BE13" s="35">
        <v>487912</v>
      </c>
      <c r="BF13" s="35">
        <v>0</v>
      </c>
      <c r="BG13" s="35">
        <v>0</v>
      </c>
      <c r="BH13" s="35">
        <v>0</v>
      </c>
      <c r="BI13" s="35">
        <v>0</v>
      </c>
      <c r="BJ13" s="30"/>
      <c r="BK13" s="31"/>
      <c r="BL13" s="30"/>
      <c r="BM13" s="35">
        <v>0</v>
      </c>
    </row>
    <row r="14" spans="1:65" hidden="1" x14ac:dyDescent="0.35">
      <c r="A14" s="30">
        <v>900891513</v>
      </c>
      <c r="B14" s="30" t="s">
        <v>19</v>
      </c>
      <c r="C14" s="30" t="s">
        <v>20</v>
      </c>
      <c r="D14" s="30">
        <v>251</v>
      </c>
      <c r="E14" s="30" t="s">
        <v>124</v>
      </c>
      <c r="F14" s="30" t="s">
        <v>125</v>
      </c>
      <c r="G14" s="30">
        <v>90</v>
      </c>
      <c r="H14" s="31">
        <v>44412</v>
      </c>
      <c r="I14" s="31">
        <v>45699</v>
      </c>
      <c r="J14" s="32">
        <v>190000</v>
      </c>
      <c r="K14" s="33">
        <v>190000</v>
      </c>
      <c r="L14" s="34" t="s">
        <v>22</v>
      </c>
      <c r="M14" s="34" t="s">
        <v>23</v>
      </c>
      <c r="N14" s="34" t="s">
        <v>24</v>
      </c>
      <c r="O14" s="34" t="s">
        <v>29</v>
      </c>
      <c r="P14" s="30" t="s">
        <v>141</v>
      </c>
      <c r="Q14" s="30" t="s">
        <v>126</v>
      </c>
      <c r="R14" s="35">
        <v>190000</v>
      </c>
      <c r="S14" s="30">
        <v>1221860488</v>
      </c>
      <c r="T14" s="30" t="s">
        <v>127</v>
      </c>
      <c r="U14" s="30" t="s">
        <v>128</v>
      </c>
      <c r="V14" s="30"/>
      <c r="W14" s="30" t="s">
        <v>105</v>
      </c>
      <c r="X14" s="31">
        <v>44412</v>
      </c>
      <c r="Y14" s="31">
        <v>44442</v>
      </c>
      <c r="Z14" s="31">
        <v>44442</v>
      </c>
      <c r="AA14" s="31"/>
      <c r="AB14" s="30">
        <v>1335</v>
      </c>
      <c r="AC14" s="30" t="s">
        <v>106</v>
      </c>
      <c r="AD14" s="35">
        <v>190000</v>
      </c>
      <c r="AE14" s="35">
        <v>190000</v>
      </c>
      <c r="AF14" s="35">
        <v>0</v>
      </c>
      <c r="AG14" s="35">
        <v>0</v>
      </c>
      <c r="AH14" s="35">
        <v>0</v>
      </c>
      <c r="AI14" s="35">
        <v>0</v>
      </c>
      <c r="AJ14" s="35">
        <v>0</v>
      </c>
      <c r="AK14" s="35">
        <v>0</v>
      </c>
      <c r="AL14" s="30"/>
      <c r="AM14" s="30"/>
      <c r="AN14" s="30"/>
      <c r="AO14" s="30" t="s">
        <v>129</v>
      </c>
      <c r="AP14" s="35">
        <v>0</v>
      </c>
      <c r="AQ14" s="35">
        <v>190000</v>
      </c>
      <c r="AR14" s="35">
        <v>0</v>
      </c>
      <c r="AS14" s="30"/>
      <c r="AT14" s="30"/>
      <c r="AU14" s="30"/>
      <c r="AV14" s="30"/>
      <c r="AW14" s="30"/>
      <c r="AX14" s="30" t="s">
        <v>130</v>
      </c>
      <c r="AY14" s="35">
        <v>0</v>
      </c>
      <c r="AZ14" s="35">
        <v>0</v>
      </c>
      <c r="BA14" s="35">
        <v>0</v>
      </c>
      <c r="BB14" s="35">
        <v>0</v>
      </c>
      <c r="BC14" s="35">
        <v>0</v>
      </c>
      <c r="BD14" s="35">
        <v>0</v>
      </c>
      <c r="BE14" s="35">
        <v>0</v>
      </c>
      <c r="BF14" s="35">
        <v>0</v>
      </c>
      <c r="BG14" s="35">
        <v>190000</v>
      </c>
      <c r="BH14" s="35">
        <v>0</v>
      </c>
      <c r="BI14" s="35">
        <v>0</v>
      </c>
      <c r="BJ14" s="30"/>
      <c r="BK14" s="31"/>
      <c r="BL14" s="30"/>
      <c r="BM14" s="35">
        <v>0</v>
      </c>
    </row>
  </sheetData>
  <autoFilter ref="A2:BM14">
    <filterColumn colId="16">
      <filters>
        <filter val="Factura devuelta"/>
      </filters>
    </filterColumn>
  </autoFilter>
  <dataValidations count="1">
    <dataValidation operator="greaterThan" allowBlank="1" showInputMessage="1" showErrorMessage="1" errorTitle="DATO ERRADO" error="El valor debe ser diferente de cero" sqref="A3:B14 A2:P2 L1:P1 A1:I1 D3:F14 H3:P14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45"/>
  <sheetViews>
    <sheetView showGridLines="0" tabSelected="1" topLeftCell="B10" zoomScaleNormal="100" workbookViewId="0">
      <selection activeCell="I13" sqref="I13"/>
    </sheetView>
  </sheetViews>
  <sheetFormatPr baseColWidth="10" defaultColWidth="10.90625" defaultRowHeight="12.5" x14ac:dyDescent="0.25"/>
  <cols>
    <col min="1" max="1" width="1" style="42" customWidth="1"/>
    <col min="2" max="2" width="10.90625" style="42"/>
    <col min="3" max="3" width="28.6328125" style="42" customWidth="1"/>
    <col min="4" max="4" width="10.453125" style="42" bestFit="1" customWidth="1"/>
    <col min="5" max="6" width="8.90625" style="42" bestFit="1" customWidth="1"/>
    <col min="7" max="7" width="10.54296875" style="42" bestFit="1" customWidth="1"/>
    <col min="8" max="8" width="12.08984375" style="42" customWidth="1"/>
    <col min="9" max="9" width="22.54296875" style="42" customWidth="1"/>
    <col min="10" max="10" width="14" style="42" customWidth="1"/>
    <col min="11" max="11" width="1.81640625" style="42" customWidth="1"/>
    <col min="12" max="12" width="14.26953125" style="42" bestFit="1" customWidth="1"/>
    <col min="13" max="13" width="11.1796875" style="42" bestFit="1" customWidth="1"/>
    <col min="14" max="14" width="11.08984375" style="42" bestFit="1" customWidth="1"/>
    <col min="15" max="15" width="12.08984375" style="42" bestFit="1" customWidth="1"/>
    <col min="16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107" t="s">
        <v>146</v>
      </c>
      <c r="E2" s="108"/>
      <c r="F2" s="108"/>
      <c r="G2" s="108"/>
      <c r="H2" s="108"/>
      <c r="I2" s="109"/>
      <c r="J2" s="113" t="s">
        <v>13</v>
      </c>
    </row>
    <row r="3" spans="2:10" ht="15.75" customHeight="1" thickBot="1" x14ac:dyDescent="0.3">
      <c r="B3" s="45"/>
      <c r="C3" s="46"/>
      <c r="D3" s="110"/>
      <c r="E3" s="111"/>
      <c r="F3" s="111"/>
      <c r="G3" s="111"/>
      <c r="H3" s="111"/>
      <c r="I3" s="112"/>
      <c r="J3" s="114"/>
    </row>
    <row r="4" spans="2:10" ht="13" x14ac:dyDescent="0.25">
      <c r="B4" s="45"/>
      <c r="C4" s="46"/>
      <c r="D4" s="47"/>
      <c r="E4" s="48"/>
      <c r="F4" s="48"/>
      <c r="G4" s="48"/>
      <c r="H4" s="48"/>
      <c r="I4" s="49"/>
      <c r="J4" s="50"/>
    </row>
    <row r="5" spans="2:10" ht="13" x14ac:dyDescent="0.25">
      <c r="B5" s="45"/>
      <c r="C5" s="46"/>
      <c r="D5" s="51" t="s">
        <v>147</v>
      </c>
      <c r="E5" s="52"/>
      <c r="F5" s="52"/>
      <c r="G5" s="52"/>
      <c r="H5" s="52"/>
      <c r="I5" s="53"/>
      <c r="J5" s="53" t="s">
        <v>148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42" t="s">
        <v>183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184</v>
      </c>
      <c r="J12" s="61"/>
    </row>
    <row r="13" spans="2:10" ht="13" x14ac:dyDescent="0.3">
      <c r="B13" s="60"/>
      <c r="C13" s="62" t="s">
        <v>185</v>
      </c>
      <c r="J13" s="61"/>
    </row>
    <row r="14" spans="2:10" x14ac:dyDescent="0.25">
      <c r="B14" s="60"/>
      <c r="J14" s="61"/>
    </row>
    <row r="15" spans="2:10" x14ac:dyDescent="0.25">
      <c r="B15" s="60"/>
      <c r="C15" s="42" t="s">
        <v>149</v>
      </c>
      <c r="J15" s="61"/>
    </row>
    <row r="16" spans="2:10" x14ac:dyDescent="0.25">
      <c r="B16" s="60"/>
      <c r="C16" s="65"/>
      <c r="J16" s="61"/>
    </row>
    <row r="17" spans="2:15" ht="13" x14ac:dyDescent="0.25">
      <c r="B17" s="60"/>
      <c r="C17" s="42" t="s">
        <v>150</v>
      </c>
      <c r="D17" s="63"/>
      <c r="H17" s="66" t="s">
        <v>151</v>
      </c>
      <c r="I17" s="67" t="s">
        <v>152</v>
      </c>
      <c r="J17" s="61"/>
    </row>
    <row r="18" spans="2:15" ht="13" x14ac:dyDescent="0.3">
      <c r="B18" s="60"/>
      <c r="C18" s="62" t="s">
        <v>153</v>
      </c>
      <c r="D18" s="62"/>
      <c r="E18" s="62"/>
      <c r="F18" s="62"/>
      <c r="H18" s="68">
        <v>12</v>
      </c>
      <c r="I18" s="69">
        <v>14498638</v>
      </c>
      <c r="J18" s="61"/>
      <c r="L18" s="122" t="s">
        <v>62</v>
      </c>
      <c r="M18" s="122" t="s">
        <v>96</v>
      </c>
      <c r="N18" s="122" t="s">
        <v>90</v>
      </c>
      <c r="O18" s="122" t="s">
        <v>182</v>
      </c>
    </row>
    <row r="19" spans="2:15" x14ac:dyDescent="0.25">
      <c r="B19" s="60"/>
      <c r="C19" s="42" t="s">
        <v>154</v>
      </c>
      <c r="H19" s="70">
        <v>1</v>
      </c>
      <c r="I19" s="71">
        <v>23850</v>
      </c>
      <c r="J19" s="61"/>
      <c r="L19" s="120" t="s">
        <v>88</v>
      </c>
      <c r="M19" s="121">
        <v>0</v>
      </c>
      <c r="N19" s="121">
        <v>4491612</v>
      </c>
      <c r="O19" s="121">
        <v>4491612</v>
      </c>
    </row>
    <row r="20" spans="2:15" x14ac:dyDescent="0.25">
      <c r="B20" s="60"/>
      <c r="C20" s="42" t="s">
        <v>155</v>
      </c>
      <c r="H20" s="70">
        <v>3</v>
      </c>
      <c r="I20" s="71">
        <v>8391944</v>
      </c>
      <c r="J20" s="61"/>
      <c r="L20" s="120" t="s">
        <v>95</v>
      </c>
      <c r="M20" s="121">
        <v>3908532</v>
      </c>
      <c r="N20" s="121">
        <v>0</v>
      </c>
      <c r="O20" s="121">
        <v>3908532</v>
      </c>
    </row>
    <row r="21" spans="2:15" ht="13" x14ac:dyDescent="0.3">
      <c r="B21" s="60"/>
      <c r="C21" s="42" t="s">
        <v>156</v>
      </c>
      <c r="H21" s="70">
        <v>0</v>
      </c>
      <c r="I21" s="71">
        <v>0</v>
      </c>
      <c r="J21" s="61"/>
      <c r="L21" s="122" t="s">
        <v>182</v>
      </c>
      <c r="M21" s="123">
        <f>SUM(M19:M20)</f>
        <v>3908532</v>
      </c>
      <c r="N21" s="123">
        <f t="shared" ref="N21:O21" si="0">SUM(N19:N20)</f>
        <v>4491612</v>
      </c>
      <c r="O21" s="123">
        <f t="shared" si="0"/>
        <v>8400144</v>
      </c>
    </row>
    <row r="22" spans="2:15" x14ac:dyDescent="0.25">
      <c r="B22" s="60"/>
      <c r="C22" s="42" t="s">
        <v>157</v>
      </c>
      <c r="H22" s="70">
        <v>0</v>
      </c>
      <c r="I22" s="71">
        <v>0</v>
      </c>
      <c r="J22" s="61"/>
    </row>
    <row r="23" spans="2:15" x14ac:dyDescent="0.25">
      <c r="B23" s="60"/>
      <c r="C23" s="42" t="s">
        <v>158</v>
      </c>
      <c r="H23" s="70">
        <v>0</v>
      </c>
      <c r="I23" s="71">
        <v>0</v>
      </c>
      <c r="J23" s="61"/>
    </row>
    <row r="24" spans="2:15" ht="13" thickBot="1" x14ac:dyDescent="0.3">
      <c r="B24" s="60"/>
      <c r="C24" s="42" t="s">
        <v>159</v>
      </c>
      <c r="H24" s="72">
        <v>0</v>
      </c>
      <c r="I24" s="73">
        <v>0</v>
      </c>
      <c r="J24" s="61"/>
    </row>
    <row r="25" spans="2:15" ht="13" x14ac:dyDescent="0.3">
      <c r="B25" s="60"/>
      <c r="C25" s="62" t="s">
        <v>160</v>
      </c>
      <c r="D25" s="62"/>
      <c r="E25" s="62"/>
      <c r="F25" s="62"/>
      <c r="H25" s="68">
        <f>H19+H20+H21+H22+H24+H23</f>
        <v>4</v>
      </c>
      <c r="I25" s="69">
        <f>I19+I20+I21+I22+I24+I23</f>
        <v>8415794</v>
      </c>
      <c r="J25" s="61"/>
    </row>
    <row r="26" spans="2:15" x14ac:dyDescent="0.25">
      <c r="B26" s="60"/>
      <c r="C26" s="42" t="s">
        <v>161</v>
      </c>
      <c r="H26" s="70">
        <v>7</v>
      </c>
      <c r="I26" s="71">
        <v>5892844</v>
      </c>
      <c r="J26" s="61"/>
    </row>
    <row r="27" spans="2:15" ht="13" thickBot="1" x14ac:dyDescent="0.3">
      <c r="B27" s="60"/>
      <c r="C27" s="42" t="s">
        <v>74</v>
      </c>
      <c r="H27" s="72">
        <v>0</v>
      </c>
      <c r="I27" s="73">
        <v>0</v>
      </c>
      <c r="J27" s="61"/>
    </row>
    <row r="28" spans="2:15" ht="13" x14ac:dyDescent="0.3">
      <c r="B28" s="60"/>
      <c r="C28" s="62" t="s">
        <v>162</v>
      </c>
      <c r="D28" s="62"/>
      <c r="E28" s="62"/>
      <c r="F28" s="62"/>
      <c r="H28" s="68">
        <f>H26+H27</f>
        <v>7</v>
      </c>
      <c r="I28" s="69">
        <f>I26+I27</f>
        <v>5892844</v>
      </c>
      <c r="J28" s="61"/>
    </row>
    <row r="29" spans="2:15" ht="13.5" thickBot="1" x14ac:dyDescent="0.35">
      <c r="B29" s="60"/>
      <c r="C29" s="42" t="s">
        <v>163</v>
      </c>
      <c r="D29" s="62"/>
      <c r="E29" s="62"/>
      <c r="F29" s="62"/>
      <c r="H29" s="72">
        <v>1</v>
      </c>
      <c r="I29" s="73">
        <v>190000</v>
      </c>
      <c r="J29" s="61"/>
    </row>
    <row r="30" spans="2:15" ht="13" x14ac:dyDescent="0.3">
      <c r="B30" s="60"/>
      <c r="C30" s="62" t="s">
        <v>164</v>
      </c>
      <c r="D30" s="62"/>
      <c r="E30" s="62"/>
      <c r="F30" s="62"/>
      <c r="H30" s="70">
        <f>H29</f>
        <v>1</v>
      </c>
      <c r="I30" s="71">
        <f>I29</f>
        <v>190000</v>
      </c>
      <c r="J30" s="61"/>
    </row>
    <row r="31" spans="2:15" ht="13" x14ac:dyDescent="0.3">
      <c r="B31" s="60"/>
      <c r="C31" s="62"/>
      <c r="D31" s="62"/>
      <c r="E31" s="62"/>
      <c r="F31" s="62"/>
      <c r="H31" s="74"/>
      <c r="I31" s="69"/>
      <c r="J31" s="61"/>
    </row>
    <row r="32" spans="2:15" ht="13.5" thickBot="1" x14ac:dyDescent="0.35">
      <c r="B32" s="60"/>
      <c r="C32" s="62" t="s">
        <v>165</v>
      </c>
      <c r="D32" s="62"/>
      <c r="H32" s="75">
        <f>H25+H28+H30</f>
        <v>12</v>
      </c>
      <c r="I32" s="76">
        <f>I25+I28+I30</f>
        <v>14498638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166</v>
      </c>
      <c r="D37" s="79"/>
      <c r="H37" s="78" t="s">
        <v>167</v>
      </c>
      <c r="I37" s="79"/>
      <c r="J37" s="61"/>
    </row>
    <row r="38" spans="2:10" ht="13" x14ac:dyDescent="0.3">
      <c r="B38" s="60"/>
      <c r="C38" s="62" t="s">
        <v>168</v>
      </c>
      <c r="D38" s="77"/>
      <c r="H38" s="80" t="s">
        <v>169</v>
      </c>
      <c r="I38" s="77"/>
      <c r="J38" s="61"/>
    </row>
    <row r="39" spans="2:10" ht="13" x14ac:dyDescent="0.3">
      <c r="B39" s="60"/>
      <c r="C39" s="62" t="s">
        <v>170</v>
      </c>
      <c r="H39" s="62" t="s">
        <v>171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115" t="s">
        <v>172</v>
      </c>
      <c r="D41" s="115"/>
      <c r="E41" s="115"/>
      <c r="F41" s="115"/>
      <c r="G41" s="115"/>
      <c r="H41" s="115"/>
      <c r="I41" s="115"/>
      <c r="J41" s="61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  <row r="44" spans="2:10" ht="13" x14ac:dyDescent="0.25">
      <c r="C44" s="124" t="s">
        <v>34</v>
      </c>
      <c r="D44" s="124" t="s">
        <v>99</v>
      </c>
      <c r="E44" s="124" t="s">
        <v>86</v>
      </c>
      <c r="F44" s="124" t="s">
        <v>137</v>
      </c>
      <c r="G44" s="124" t="s">
        <v>106</v>
      </c>
      <c r="H44" s="124" t="s">
        <v>182</v>
      </c>
    </row>
    <row r="45" spans="2:10" x14ac:dyDescent="0.25">
      <c r="C45" s="120" t="s">
        <v>104</v>
      </c>
      <c r="D45" s="125">
        <v>3761900</v>
      </c>
      <c r="E45" s="125">
        <v>357575</v>
      </c>
      <c r="F45" s="125">
        <v>487912</v>
      </c>
      <c r="G45" s="125">
        <v>1285457</v>
      </c>
      <c r="H45" s="125">
        <v>5892844</v>
      </c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81640625" style="42" customWidth="1"/>
    <col min="10" max="10" width="12.54296875" style="42" customWidth="1"/>
    <col min="11" max="11" width="1.81640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107" t="s">
        <v>173</v>
      </c>
      <c r="E2" s="108"/>
      <c r="F2" s="108"/>
      <c r="G2" s="108"/>
      <c r="H2" s="108"/>
      <c r="I2" s="109"/>
      <c r="J2" s="113" t="s">
        <v>13</v>
      </c>
    </row>
    <row r="3" spans="2:10" ht="15.75" customHeight="1" thickBot="1" x14ac:dyDescent="0.3">
      <c r="B3" s="45"/>
      <c r="C3" s="46"/>
      <c r="D3" s="110"/>
      <c r="E3" s="111"/>
      <c r="F3" s="111"/>
      <c r="G3" s="111"/>
      <c r="H3" s="111"/>
      <c r="I3" s="112"/>
      <c r="J3" s="114"/>
    </row>
    <row r="4" spans="2:10" ht="13" x14ac:dyDescent="0.25">
      <c r="B4" s="45"/>
      <c r="C4" s="46"/>
      <c r="E4" s="48"/>
      <c r="F4" s="48"/>
      <c r="G4" s="48"/>
      <c r="H4" s="48"/>
      <c r="I4" s="49"/>
      <c r="J4" s="50"/>
    </row>
    <row r="5" spans="2:10" ht="13" x14ac:dyDescent="0.25">
      <c r="B5" s="45"/>
      <c r="C5" s="46"/>
      <c r="D5" s="116" t="s">
        <v>174</v>
      </c>
      <c r="E5" s="117"/>
      <c r="F5" s="117"/>
      <c r="G5" s="117"/>
      <c r="H5" s="117"/>
      <c r="I5" s="118"/>
      <c r="J5" s="53" t="s">
        <v>14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42" t="str">
        <f>+'FOR-CSA-018'!C9</f>
        <v>Santiago de Cali, mayo 23 2025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CLINICA NUEVA RAFAEL URIBE URIBE S.A.S</v>
      </c>
      <c r="J11" s="61"/>
    </row>
    <row r="12" spans="2:10" ht="13" x14ac:dyDescent="0.3">
      <c r="B12" s="60"/>
      <c r="C12" s="62" t="str">
        <f>+'FOR-CSA-018'!C13</f>
        <v>NIT: 900891513</v>
      </c>
      <c r="J12" s="61"/>
    </row>
    <row r="13" spans="2:10" x14ac:dyDescent="0.25">
      <c r="B13" s="60"/>
      <c r="J13" s="61"/>
    </row>
    <row r="14" spans="2:10" x14ac:dyDescent="0.25">
      <c r="B14" s="60"/>
      <c r="C14" s="42" t="s">
        <v>175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4"/>
      <c r="D16" s="63"/>
      <c r="H16" s="85" t="s">
        <v>151</v>
      </c>
      <c r="I16" s="85" t="s">
        <v>152</v>
      </c>
      <c r="J16" s="61"/>
    </row>
    <row r="17" spans="2:10" ht="13" x14ac:dyDescent="0.3">
      <c r="B17" s="60"/>
      <c r="C17" s="62" t="str">
        <f>+'FOR-CSA-018'!C17</f>
        <v>Con Corte al dia: 30/04/2025</v>
      </c>
      <c r="D17" s="62"/>
      <c r="E17" s="62"/>
      <c r="F17" s="62"/>
      <c r="H17" s="86">
        <f>+SUM(H18:H23)</f>
        <v>4</v>
      </c>
      <c r="I17" s="87">
        <f>+SUM(I18:I23)</f>
        <v>8415794</v>
      </c>
      <c r="J17" s="61"/>
    </row>
    <row r="18" spans="2:10" x14ac:dyDescent="0.25">
      <c r="B18" s="60"/>
      <c r="C18" s="42" t="s">
        <v>154</v>
      </c>
      <c r="H18" s="88">
        <f>+'FOR-CSA-018'!H19</f>
        <v>1</v>
      </c>
      <c r="I18" s="89">
        <f>+'FOR-CSA-018'!I19</f>
        <v>23850</v>
      </c>
      <c r="J18" s="61"/>
    </row>
    <row r="19" spans="2:10" x14ac:dyDescent="0.25">
      <c r="B19" s="60"/>
      <c r="C19" s="42" t="s">
        <v>155</v>
      </c>
      <c r="H19" s="88">
        <f>+'FOR-CSA-018'!H20</f>
        <v>3</v>
      </c>
      <c r="I19" s="89">
        <f>+'FOR-CSA-018'!I20</f>
        <v>8391944</v>
      </c>
      <c r="J19" s="61"/>
    </row>
    <row r="20" spans="2:10" x14ac:dyDescent="0.25">
      <c r="B20" s="60"/>
      <c r="C20" s="42" t="s">
        <v>156</v>
      </c>
      <c r="H20" s="88">
        <f>+'FOR-CSA-018'!H21</f>
        <v>0</v>
      </c>
      <c r="I20" s="89">
        <f>+'FOR-CSA-018'!I21</f>
        <v>0</v>
      </c>
      <c r="J20" s="61"/>
    </row>
    <row r="21" spans="2:10" x14ac:dyDescent="0.25">
      <c r="B21" s="60"/>
      <c r="C21" s="42" t="s">
        <v>157</v>
      </c>
      <c r="H21" s="88">
        <f>+'FOR-CSA-018'!H22</f>
        <v>0</v>
      </c>
      <c r="I21" s="89">
        <f>+'FOR-CSA-018'!I22</f>
        <v>0</v>
      </c>
      <c r="J21" s="61"/>
    </row>
    <row r="22" spans="2:10" x14ac:dyDescent="0.25">
      <c r="B22" s="60"/>
      <c r="C22" s="42" t="s">
        <v>158</v>
      </c>
      <c r="H22" s="88">
        <f>+'FOR-CSA-018'!H23</f>
        <v>0</v>
      </c>
      <c r="I22" s="89">
        <f>+'FOR-CSA-018'!I23</f>
        <v>0</v>
      </c>
      <c r="J22" s="61"/>
    </row>
    <row r="23" spans="2:10" x14ac:dyDescent="0.25">
      <c r="B23" s="60"/>
      <c r="C23" s="42" t="s">
        <v>176</v>
      </c>
      <c r="H23" s="88">
        <f>+'FOR-CSA-018'!H24</f>
        <v>0</v>
      </c>
      <c r="I23" s="89">
        <f>+'FOR-CSA-018'!I24</f>
        <v>0</v>
      </c>
      <c r="J23" s="61"/>
    </row>
    <row r="24" spans="2:10" ht="13" x14ac:dyDescent="0.3">
      <c r="B24" s="60"/>
      <c r="C24" s="62" t="s">
        <v>177</v>
      </c>
      <c r="D24" s="62"/>
      <c r="E24" s="62"/>
      <c r="F24" s="62"/>
      <c r="H24" s="86">
        <f>SUM(H18:H23)</f>
        <v>4</v>
      </c>
      <c r="I24" s="87">
        <f>+SUBTOTAL(9,I18:I23)</f>
        <v>8415794</v>
      </c>
      <c r="J24" s="61"/>
    </row>
    <row r="25" spans="2:10" ht="13.5" thickBot="1" x14ac:dyDescent="0.35">
      <c r="B25" s="60"/>
      <c r="C25" s="62"/>
      <c r="D25" s="62"/>
      <c r="H25" s="90"/>
      <c r="I25" s="91"/>
      <c r="J25" s="61"/>
    </row>
    <row r="26" spans="2:10" ht="13.5" thickTop="1" x14ac:dyDescent="0.3">
      <c r="B26" s="60"/>
      <c r="C26" s="62"/>
      <c r="D26" s="62"/>
      <c r="H26" s="77"/>
      <c r="I26" s="71"/>
      <c r="J26" s="61"/>
    </row>
    <row r="27" spans="2:10" ht="13" x14ac:dyDescent="0.3">
      <c r="B27" s="60"/>
      <c r="C27" s="62"/>
      <c r="D27" s="62"/>
      <c r="H27" s="77"/>
      <c r="I27" s="71"/>
      <c r="J27" s="61"/>
    </row>
    <row r="28" spans="2:10" ht="13" x14ac:dyDescent="0.3">
      <c r="B28" s="60"/>
      <c r="C28" s="62"/>
      <c r="D28" s="62"/>
      <c r="H28" s="77"/>
      <c r="I28" s="71"/>
      <c r="J28" s="61"/>
    </row>
    <row r="29" spans="2:10" x14ac:dyDescent="0.25">
      <c r="B29" s="60"/>
      <c r="G29" s="77"/>
      <c r="H29" s="77"/>
      <c r="I29" s="77"/>
      <c r="J29" s="61"/>
    </row>
    <row r="30" spans="2:10" ht="13.5" thickBot="1" x14ac:dyDescent="0.35">
      <c r="B30" s="60"/>
      <c r="C30" s="78" t="str">
        <f>+'FOR-CSA-018'!C37</f>
        <v>Nombre</v>
      </c>
      <c r="D30" s="78"/>
      <c r="G30" s="78" t="str">
        <f>+'FOR-CSA-018'!H37</f>
        <v>Juan Camilo Paez R.</v>
      </c>
      <c r="H30" s="79"/>
      <c r="I30" s="77"/>
      <c r="J30" s="61"/>
    </row>
    <row r="31" spans="2:10" ht="13" x14ac:dyDescent="0.3">
      <c r="B31" s="60"/>
      <c r="C31" s="80" t="str">
        <f>+'FOR-CSA-018'!C38</f>
        <v>Cargo</v>
      </c>
      <c r="D31" s="80"/>
      <c r="G31" s="80" t="str">
        <f>+'FOR-CSA-018'!H38</f>
        <v>Cartera - Cuentas Salud</v>
      </c>
      <c r="H31" s="77"/>
      <c r="I31" s="77"/>
      <c r="J31" s="61"/>
    </row>
    <row r="32" spans="2:10" ht="13" x14ac:dyDescent="0.3">
      <c r="B32" s="60"/>
      <c r="C32" s="80" t="str">
        <f>+'FOR-CSA-018'!C39</f>
        <v>Entidad</v>
      </c>
      <c r="D32" s="80"/>
      <c r="G32" s="80" t="str">
        <f>+'FOR-CSA-018'!H39</f>
        <v>EPS Comfenalco Valle.</v>
      </c>
      <c r="H32" s="77"/>
      <c r="I32" s="77"/>
      <c r="J32" s="61"/>
    </row>
    <row r="33" spans="2:10" ht="13" x14ac:dyDescent="0.3">
      <c r="B33" s="60"/>
      <c r="C33" s="80"/>
      <c r="D33" s="80"/>
      <c r="G33" s="80"/>
      <c r="H33" s="77"/>
      <c r="I33" s="77"/>
      <c r="J33" s="61"/>
    </row>
    <row r="34" spans="2:10" ht="13" x14ac:dyDescent="0.3">
      <c r="B34" s="60"/>
      <c r="C34" s="80"/>
      <c r="D34" s="80"/>
      <c r="G34" s="80"/>
      <c r="H34" s="77"/>
      <c r="I34" s="77"/>
      <c r="J34" s="61"/>
    </row>
    <row r="35" spans="2:10" ht="14" x14ac:dyDescent="0.25">
      <c r="B35" s="60"/>
      <c r="C35" s="119" t="s">
        <v>178</v>
      </c>
      <c r="D35" s="119"/>
      <c r="E35" s="119"/>
      <c r="F35" s="119"/>
      <c r="G35" s="119"/>
      <c r="H35" s="119"/>
      <c r="I35" s="119"/>
      <c r="J35" s="61"/>
    </row>
    <row r="36" spans="2:10" ht="13" x14ac:dyDescent="0.3">
      <c r="B36" s="60"/>
      <c r="C36" s="80"/>
      <c r="D36" s="80"/>
      <c r="G36" s="80"/>
      <c r="H36" s="77"/>
      <c r="I36" s="77"/>
      <c r="J36" s="61"/>
    </row>
    <row r="37" spans="2:10" ht="18.75" customHeight="1" thickBot="1" x14ac:dyDescent="0.3">
      <c r="B37" s="81"/>
      <c r="C37" s="82"/>
      <c r="D37" s="82"/>
      <c r="E37" s="82"/>
      <c r="F37" s="82"/>
      <c r="G37" s="79"/>
      <c r="H37" s="79"/>
      <c r="I37" s="79"/>
      <c r="J37" s="83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2025-06-05T18:39:03Z</dcterms:modified>
</cp:coreProperties>
</file>