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00075729_AIREC\"/>
    </mc:Choice>
  </mc:AlternateContent>
  <xr:revisionPtr revIDLastSave="0" documentId="13_ncr:1_{90E54702-5F13-4F3F-A222-3142D8C12AE5}" xr6:coauthVersionLast="47" xr6:coauthVersionMax="47" xr10:uidLastSave="{00000000-0000-0000-0000-000000000000}"/>
  <bookViews>
    <workbookView xWindow="-110" yWindow="-110" windowWidth="19420" windowHeight="10420" activeTab="4" xr2:uid="{00000000-000D-0000-FFFF-FFFF00000000}"/>
  </bookViews>
  <sheets>
    <sheet name="FOR CSA 001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FACTURA'!$A$2:$AU$9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H22" i="6"/>
  <c r="I21" i="6"/>
  <c r="H21" i="6"/>
  <c r="I20" i="6"/>
  <c r="I24" i="6" s="1"/>
  <c r="H20" i="6"/>
  <c r="I19" i="6"/>
  <c r="H19" i="6"/>
  <c r="I18" i="6"/>
  <c r="H18" i="6"/>
  <c r="C17" i="6"/>
  <c r="I30" i="5"/>
  <c r="H30" i="5"/>
  <c r="I28" i="5"/>
  <c r="H28" i="5"/>
  <c r="I25" i="5"/>
  <c r="H25" i="5"/>
  <c r="C12" i="6"/>
  <c r="C11" i="6"/>
  <c r="C9" i="6"/>
  <c r="AG8" i="2"/>
  <c r="AG1" i="2" s="1"/>
  <c r="K1" i="2"/>
  <c r="J1" i="2"/>
  <c r="R1" i="2"/>
  <c r="Z1" i="2"/>
  <c r="AP1" i="2"/>
  <c r="Q2" i="2"/>
  <c r="AO1" i="2"/>
  <c r="AN1" i="2"/>
  <c r="AM1" i="2"/>
  <c r="AL1" i="2"/>
  <c r="AK1" i="2"/>
  <c r="AJ1" i="2"/>
  <c r="AI1" i="2"/>
  <c r="AH1" i="2"/>
  <c r="E9" i="2"/>
  <c r="F9" i="2" s="1"/>
  <c r="E7" i="2"/>
  <c r="F7" i="2" s="1"/>
  <c r="E6" i="2"/>
  <c r="F6" i="2" s="1"/>
  <c r="E5" i="2"/>
  <c r="F5" i="2" s="1"/>
  <c r="E4" i="2"/>
  <c r="F4" i="2" s="1"/>
  <c r="E3" i="2"/>
  <c r="F3" i="2" s="1"/>
  <c r="E8" i="2"/>
  <c r="F8" i="2" s="1"/>
  <c r="I32" i="5" l="1"/>
  <c r="I33" i="5" s="1"/>
  <c r="I17" i="6"/>
  <c r="H24" i="6"/>
  <c r="H32" i="5"/>
  <c r="H33" i="5" s="1"/>
  <c r="H17" i="6"/>
  <c r="P1" i="2"/>
  <c r="I1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<sst xmlns="http://schemas.openxmlformats.org/spreadsheetml/2006/main" count="244" uniqueCount="122">
  <si>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</si>
  <si>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</si>
  <si>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</si>
  <si>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</si>
  <si>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</si>
  <si>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</si>
  <si>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</si>
  <si>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</si>
  <si>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</si>
  <si>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</si>
  <si>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</si>
  <si>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</si>
  <si>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</si>
  <si>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</si>
  <si>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</si>
  <si>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</si>
  <si>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</si>
  <si>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AIREC SAS</t>
  </si>
  <si>
    <t>GMEA</t>
  </si>
  <si>
    <t>31-Jan-23</t>
  </si>
  <si>
    <t>31-Mar-23</t>
  </si>
  <si>
    <t>31-Dec-23</t>
  </si>
  <si>
    <t>31-Jan-24</t>
  </si>
  <si>
    <t>29-Feb-24</t>
  </si>
  <si>
    <t>30-Apr-24</t>
  </si>
  <si>
    <t>EVENTO</t>
  </si>
  <si>
    <t>CALI</t>
  </si>
  <si>
    <t>AMBULATORIO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</si>
  <si>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</si>
  <si>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</si>
  <si>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</si>
  <si>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</si>
  <si>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</si>
  <si>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</si>
  <si>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</si>
  <si>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</si>
  <si>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</si>
  <si>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</si>
  <si>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</si>
  <si>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</si>
  <si>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</si>
  <si>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</si>
  <si>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</si>
  <si>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</si>
  <si>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</si>
  <si>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</si>
  <si>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</si>
  <si>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</si>
  <si>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</si>
  <si>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</si>
  <si>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</si>
  <si>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</si>
  <si>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</si>
  <si>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</si>
  <si>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</si>
  <si>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</si>
  <si>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</si>
  <si>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</si>
  <si>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</si>
  <si>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</si>
  <si>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</si>
  <si>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Finalizada</t>
  </si>
  <si>
    <t>Exámenes de laboratorio, imágenes y otras ayudas diagnósticas ambulatorias</t>
  </si>
  <si>
    <t>COT-2023-94</t>
  </si>
  <si>
    <t>Para respuesta prestador</t>
  </si>
  <si>
    <t>GLOSA</t>
  </si>
  <si>
    <t>.C.MODERADORA/COPAGO : SE REALIZA OBJECCION RECIBO DE PAGO CO MPARTIDO NO RECAUDADO EN SERVICIO FAVOR VALIDAR.JENNIFER ROLLEDO</t>
  </si>
  <si>
    <t>COPAGO/CUOTA MODERADORA</t>
  </si>
  <si>
    <t>Ambulatorio</t>
  </si>
  <si>
    <t>MIG-800075729</t>
  </si>
  <si>
    <t>Procedimientos terapéuticos ambulatorios</t>
  </si>
  <si>
    <t>Para Cargar RIPS</t>
  </si>
  <si>
    <t>ANTICIPO TEODOSIA ALVAREZ</t>
  </si>
  <si>
    <t>ANT WILLIAM MELENDEZ LEON FRACCION EXHALADA</t>
  </si>
  <si>
    <t>ANT. SERVICIOS DE SALUD IRIAN LICETH HOYOS VELASCO</t>
  </si>
  <si>
    <t>ANT. SERVICIOS DE SALUD MELVA SAENZ SAAVEDRA_ANT. SERVICIOS DE SALUD NOHEMI GUTIERREZ DE OROZCO_ANT. SERVICIOS DE SALUD IRIAN LICETH HOYOS VELASCO</t>
  </si>
  <si>
    <t>Factura cancelada</t>
  </si>
  <si>
    <t>Factura no radicada</t>
  </si>
  <si>
    <t>Más de 360</t>
  </si>
  <si>
    <t>No radicada</t>
  </si>
  <si>
    <t>Factura cancelada parcialmente - Glosa por contestar IPS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</si>
  <si>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</si>
  <si>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</si>
  <si>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</si>
  <si>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</si>
  <si>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</si>
  <si>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</si>
  <si>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</si>
  <si>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</si>
  <si>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</si>
  <si>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</si>
  <si>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</si>
  <si>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</si>
  <si>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</si>
  <si>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</si>
  <si>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</si>
  <si>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</si>
  <si>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</si>
  <si>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</si>
  <si>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</si>
  <si>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</si>
  <si>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</si>
  <si>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</si>
  <si>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</si>
  <si>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</si>
  <si>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</si>
  <si>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</si>
  <si>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</si>
  <si>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</si>
  <si>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</si>
  <si>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</si>
  <si>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</si>
  <si>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</si>
  <si>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</si>
  <si>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</si>
  <si>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23 2025</t>
  </si>
  <si>
    <t>Señores : AIREC SAS</t>
  </si>
  <si>
    <t>NIT: 800075729</t>
  </si>
  <si>
    <t>DIEGO AGUADO</t>
  </si>
  <si>
    <t>CARTERA</t>
  </si>
  <si>
    <t>IPS</t>
  </si>
  <si>
    <t>Factura cancelada parcialmente - Glosa extermporanea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</si>
</sst>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0" fontId="8" fillId="0" borderId="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9" fillId="0" borderId="0" xfId="0" applyFont="1" applyAlignment="1">
      <alignment wrapText="1"/>
    </xf>
    <xf numFmtId="0" fontId="9" fillId="0" borderId="0" xfId="0" applyFont="1"/>
    <xf numFmtId="0" fontId="9" fillId="0" borderId="1" xfId="0" applyFont="1" applyBorder="1"/>
    <xf numFmtId="14" fontId="9" fillId="0" borderId="1" xfId="0" applyNumberFormat="1" applyFont="1" applyBorder="1"/>
    <xf numFmtId="0" fontId="10" fillId="2" borderId="1" xfId="0" applyFont="1" applyFill="1" applyBorder="1" applyAlignment="1">
      <alignment horizontal="center"/>
    </xf>
    <xf numFmtId="16" fontId="9" fillId="0" borderId="0" xfId="0" applyNumberFormat="1" applyFont="1"/>
    <xf numFmtId="164" fontId="9" fillId="0" borderId="0" xfId="2" applyNumberFormat="1" applyFont="1" applyAlignment="1"/>
    <xf numFmtId="164" fontId="8" fillId="0" borderId="1" xfId="2" applyNumberFormat="1" applyFont="1" applyBorder="1" applyAlignment="1">
      <alignment horizontal="center" vertical="center" wrapText="1"/>
    </xf>
    <xf numFmtId="164" fontId="9" fillId="0" borderId="1" xfId="2" applyNumberFormat="1" applyFont="1" applyBorder="1" applyAlignment="1"/>
    <xf numFmtId="164" fontId="9" fillId="0" borderId="0" xfId="0" applyNumberFormat="1" applyFont="1"/>
    <xf numFmtId="14" fontId="9" fillId="0" borderId="0" xfId="0" applyNumberFormat="1" applyFont="1"/>
    <xf numFmtId="0" fontId="11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4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3" borderId="1" xfId="2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64" fontId="9" fillId="0" borderId="1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1" applyFont="1"/>
    <xf numFmtId="0" fontId="12" fillId="0" borderId="5" xfId="1" applyFont="1" applyBorder="1" applyAlignment="1">
      <alignment horizontal="centerContinuous"/>
    </xf>
    <xf numFmtId="0" fontId="12" fillId="0" borderId="6" xfId="1" applyFont="1" applyBorder="1" applyAlignment="1">
      <alignment horizontal="centerContinuous"/>
    </xf>
    <xf numFmtId="0" fontId="12" fillId="0" borderId="9" xfId="1" applyFont="1" applyBorder="1" applyAlignment="1">
      <alignment horizontal="centerContinuous"/>
    </xf>
    <xf numFmtId="0" fontId="12" fillId="0" borderId="10" xfId="1" applyFont="1" applyBorder="1" applyAlignment="1">
      <alignment horizontal="centerContinuous"/>
    </xf>
    <xf numFmtId="0" fontId="6" fillId="0" borderId="5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12" fillId="0" borderId="11" xfId="1" applyFont="1" applyBorder="1" applyAlignment="1">
      <alignment horizontal="centerContinuous"/>
    </xf>
    <xf numFmtId="0" fontId="12" fillId="0" borderId="13" xfId="1" applyFont="1" applyBorder="1" applyAlignment="1">
      <alignment horizontal="centerContinuous"/>
    </xf>
    <xf numFmtId="0" fontId="6" fillId="0" borderId="11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12" fillId="0" borderId="9" xfId="1" applyFont="1" applyBorder="1"/>
    <xf numFmtId="0" fontId="12" fillId="0" borderId="10" xfId="1" applyFont="1" applyBorder="1"/>
    <xf numFmtId="0" fontId="6" fillId="0" borderId="0" xfId="1" applyFont="1"/>
    <xf numFmtId="14" fontId="12" fillId="0" borderId="0" xfId="1" applyNumberFormat="1" applyFont="1"/>
    <xf numFmtId="165" fontId="12" fillId="0" borderId="0" xfId="1" applyNumberFormat="1" applyFont="1"/>
    <xf numFmtId="14" fontId="12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12" fillId="0" borderId="0" xfId="1" applyNumberFormat="1" applyFont="1" applyAlignment="1">
      <alignment horizontal="center"/>
    </xf>
    <xf numFmtId="166" fontId="12" fillId="0" borderId="0" xfId="1" applyNumberFormat="1" applyFont="1" applyAlignment="1">
      <alignment horizontal="right"/>
    </xf>
    <xf numFmtId="0" fontId="12" fillId="0" borderId="0" xfId="1" applyFont="1" applyAlignment="1">
      <alignment horizontal="center"/>
    </xf>
    <xf numFmtId="1" fontId="6" fillId="0" borderId="16" xfId="1" applyNumberFormat="1" applyFont="1" applyBorder="1" applyAlignment="1">
      <alignment horizontal="center"/>
    </xf>
    <xf numFmtId="166" fontId="6" fillId="0" borderId="16" xfId="1" applyNumberFormat="1" applyFont="1" applyBorder="1" applyAlignment="1">
      <alignment horizontal="right"/>
    </xf>
    <xf numFmtId="166" fontId="12" fillId="0" borderId="0" xfId="1" applyNumberFormat="1" applyFont="1"/>
    <xf numFmtId="166" fontId="6" fillId="0" borderId="12" xfId="1" applyNumberFormat="1" applyFont="1" applyBorder="1"/>
    <xf numFmtId="166" fontId="12" fillId="0" borderId="12" xfId="1" applyNumberFormat="1" applyFont="1" applyBorder="1"/>
    <xf numFmtId="166" fontId="6" fillId="0" borderId="0" xfId="1" applyNumberFormat="1" applyFont="1"/>
    <xf numFmtId="0" fontId="12" fillId="0" borderId="11" xfId="1" applyFont="1" applyBorder="1"/>
    <xf numFmtId="0" fontId="12" fillId="0" borderId="12" xfId="1" applyFont="1" applyBorder="1"/>
    <xf numFmtId="0" fontId="12" fillId="0" borderId="13" xfId="1" applyFont="1" applyBorder="1"/>
    <xf numFmtId="0" fontId="12" fillId="2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7" fontId="6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7" fontId="12" fillId="0" borderId="0" xfId="4" applyNumberFormat="1" applyFont="1" applyAlignment="1">
      <alignment horizontal="right"/>
    </xf>
    <xf numFmtId="168" fontId="12" fillId="0" borderId="16" xfId="4" applyNumberFormat="1" applyFont="1" applyBorder="1" applyAlignment="1">
      <alignment horizontal="center"/>
    </xf>
    <xf numFmtId="167" fontId="12" fillId="0" borderId="16" xfId="4" applyNumberFormat="1" applyFont="1" applyBorder="1" applyAlignment="1">
      <alignment horizontal="right"/>
    </xf>
    <xf numFmtId="43" fontId="12" fillId="0" borderId="0" xfId="5" applyFont="1"/>
    <xf numFmtId="43" fontId="12" fillId="0" borderId="0" xfId="5" applyFont="1" applyAlignment="1">
      <alignment horizontal="right"/>
    </xf>
    <xf numFmtId="43" fontId="12" fillId="0" borderId="0" xfId="5" applyFont="1" applyAlignment="1">
      <alignment horizontal="center"/>
    </xf>
    <xf numFmtId="43" fontId="12" fillId="0" borderId="12" xfId="5" applyFont="1" applyBorder="1" applyAlignment="1">
      <alignment horizontal="center"/>
    </xf>
    <xf numFmtId="43" fontId="12" fillId="0" borderId="12" xfId="5" applyFont="1" applyBorder="1" applyAlignment="1">
      <alignment horizontal="right"/>
    </xf>
    <xf numFmtId="43" fontId="6" fillId="0" borderId="0" xfId="5" applyFont="1" applyAlignment="1">
      <alignment horizontal="center"/>
    </xf>
    <xf numFmtId="43" fontId="6" fillId="0" borderId="0" xfId="5" applyFont="1" applyAlignment="1">
      <alignment horizontal="right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5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43" fontId="12" fillId="0" borderId="3" xfId="5" applyFont="1" applyBorder="1" applyAlignment="1">
      <alignment horizontal="center"/>
    </xf>
    <xf numFmtId="43" fontId="5" fillId="0" borderId="3" xfId="5" applyFont="1" applyBorder="1" applyAlignment="1">
      <alignment horizontal="right"/>
    </xf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3</xdr:col>
      <xdr:colOff>209021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800.598590624999" createdVersion="5" refreshedVersion="5" minRefreshableVersion="3" recordCount="7" xr:uid="{00000000-000A-0000-FFFF-FFFF39000000}">
  <cacheSource type="worksheet">
    <worksheetSource ref="A2:AU9" sheet="ESTADO DE CADA FACTURA"/>
  </cacheSource>
  <cacheFields count="47">
    <cacheField name="NIT IPS" numFmtId="0">
      <sharedItems containsSemiMixedTypes="0" containsString="0" containsNumber="1" containsInteger="1" minValue="800075729" maxValue="8000757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110" maxValue="26828"/>
    </cacheField>
    <cacheField name="FACT" numFmtId="0">
      <sharedItems/>
    </cacheField>
    <cacheField name="LLAVE" numFmtId="0">
      <sharedItems/>
    </cacheField>
    <cacheField name="Edad de la cartera" numFmtId="0">
      <sharedItems containsSemiMixedTypes="0" containsString="0" containsNumber="1" containsInteger="1" minValue="358" maxValue="808"/>
    </cacheField>
    <cacheField name="IPS Fecha factura" numFmtId="14">
      <sharedItems/>
    </cacheField>
    <cacheField name="IPS Fecha radicado" numFmtId="14">
      <sharedItems containsSemiMixedTypes="0" containsNonDate="0" containsDate="1" containsString="0" minDate="2023-01-31T00:00:00" maxDate="2024-05-01T00:00:00"/>
    </cacheField>
    <cacheField name="IPS Valor Factura" numFmtId="164">
      <sharedItems containsSemiMixedTypes="0" containsString="0" containsNumber="1" containsInteger="1" minValue="200000" maxValue="226000"/>
    </cacheField>
    <cacheField name="IPS Saldo Factura" numFmtId="164">
      <sharedItems containsSemiMixedTypes="0" containsString="0" containsNumber="1" containsInteger="1" minValue="200000" maxValue="226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3-05-2025" numFmtId="0">
      <sharedItems count="3">
        <s v="Factura cancelada"/>
        <s v="Factura cancelada parcialmente - Glosa por contestar IPS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1-02T00:00:00" maxDate="2024-04-23T00:00:00"/>
    </cacheField>
    <cacheField name="FECHA RAD" numFmtId="14">
      <sharedItems containsNonDate="0" containsDate="1" containsString="0" containsBlank="1" minDate="2023-01-03T00:00:00" maxDate="2024-02-08T00:00:00"/>
    </cacheField>
    <cacheField name="FECHA LIQ" numFmtId="14">
      <sharedItems containsNonDate="0" containsDate="1" containsString="0" containsBlank="1" minDate="2023-01-03T00:00:00" maxDate="2024-02-23T00:00:00"/>
    </cacheField>
    <cacheField name="DIAS" numFmtId="0">
      <sharedItems containsMixedTypes="1" containsNumber="1" containsInteger="1" minValue="433" maxValue="848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37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22600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22150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370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2148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8892" maxValue="4800062926"/>
    </cacheField>
    <cacheField name="FECHA COMPENSACION SAP" numFmtId="14">
      <sharedItems containsNonDate="0" containsDate="1" containsString="0" containsBlank="1" minDate="2023-02-17T00:00:00" maxDate="2024-03-0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82743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075729"/>
    <s v="AIREC SAS"/>
    <s v="GMEA"/>
    <n v="15956"/>
    <s v="GMEA15956"/>
    <s v="800075729GMEA15956"/>
    <n v="748"/>
    <s v="31-Mar-23"/>
    <d v="2023-03-31T00:00:00"/>
    <n v="200000"/>
    <n v="200000"/>
    <s v="EVENTO"/>
    <s v="CALI"/>
    <s v="AMBULATORIO"/>
    <m/>
    <m/>
    <x v="0"/>
    <n v="0"/>
    <m/>
    <s v="Finalizada"/>
    <d v="2023-03-24T00:00:00"/>
    <d v="2023-04-04T00:00:00"/>
    <d v="2023-04-04T00:00:00"/>
    <n v="757"/>
    <s v="Más de 360"/>
    <n v="0"/>
    <m/>
    <m/>
    <m/>
    <m/>
    <m/>
    <s v="MIG-800075729"/>
    <n v="200000"/>
    <n v="0"/>
    <n v="0"/>
    <n v="0"/>
    <n v="0"/>
    <n v="0"/>
    <n v="0"/>
    <n v="0"/>
    <n v="0"/>
    <n v="196000"/>
    <n v="0"/>
    <n v="4800059653"/>
    <d v="2023-04-28T00:00:00"/>
    <s v="ANT WILLIAM MELENDEZ LEON FRACCION EXHALADA"/>
    <n v="196000"/>
  </r>
  <r>
    <n v="800075729"/>
    <s v="AIREC SAS"/>
    <s v="GMEA"/>
    <n v="24111"/>
    <s v="GMEA24111"/>
    <s v="800075729GMEA24111"/>
    <n v="478"/>
    <s v="31-Dec-23"/>
    <d v="2023-12-31T00:00:00"/>
    <n v="200010"/>
    <n v="200010"/>
    <s v="EVENTO"/>
    <s v="CALI"/>
    <s v="AMBULATORIO"/>
    <m/>
    <m/>
    <x v="0"/>
    <n v="0"/>
    <m/>
    <s v="Finalizada"/>
    <d v="2023-12-29T00:00:00"/>
    <d v="2024-01-04T00:00:00"/>
    <d v="2024-01-12T00:00:00"/>
    <n v="474"/>
    <s v="Más de 360"/>
    <n v="0"/>
    <m/>
    <m/>
    <m/>
    <s v="Procedimientos terapéuticos ambulatorios"/>
    <m/>
    <s v="COT-2023-94"/>
    <n v="200010"/>
    <n v="0"/>
    <n v="0"/>
    <n v="0"/>
    <n v="0"/>
    <n v="0"/>
    <n v="0"/>
    <n v="0"/>
    <n v="0"/>
    <n v="195490"/>
    <n v="0"/>
    <n v="4800062525"/>
    <d v="2024-01-31T00:00:00"/>
    <s v="ANT. SERVICIOS DE SALUD IRIAN LICETH HOYOS VELASCO"/>
    <n v="216196"/>
  </r>
  <r>
    <n v="800075729"/>
    <s v="AIREC SAS"/>
    <s v="GMEA"/>
    <n v="24672"/>
    <s v="GMEA24672"/>
    <s v="800075729GMEA24672"/>
    <n v="448"/>
    <s v="31-Jan-24"/>
    <d v="2024-01-31T00:00:00"/>
    <n v="226000"/>
    <n v="226000"/>
    <s v="EVENTO"/>
    <s v="CALI"/>
    <s v="AMBULATORIO"/>
    <m/>
    <m/>
    <x v="0"/>
    <n v="0"/>
    <m/>
    <s v="Finalizada"/>
    <d v="2024-01-26T00:00:00"/>
    <d v="2024-02-07T00:00:00"/>
    <d v="2024-02-22T00:00:00"/>
    <n v="433"/>
    <s v="Más de 360"/>
    <n v="0"/>
    <m/>
    <m/>
    <m/>
    <s v="Exámenes de laboratorio, imágenes y otras ayudas diagnósticas ambulatorias"/>
    <m/>
    <s v="COT-2023-94"/>
    <n v="226000"/>
    <n v="0"/>
    <n v="0"/>
    <n v="0"/>
    <n v="0"/>
    <n v="0"/>
    <n v="0"/>
    <n v="0"/>
    <n v="0"/>
    <n v="221480"/>
    <n v="0"/>
    <n v="4800062926"/>
    <d v="2024-02-29T00:00:00"/>
    <s v="ANT. SERVICIOS DE SALUD MELVA SAENZ SAAVEDRA_ANT. SERVICIOS DE SALUD NOHEMI GUTIERREZ DE OROZCO_ANT. SERVICIOS DE SALUD IRIAN LICETH HOYOS VELASCO"/>
    <n v="827436"/>
  </r>
  <r>
    <n v="800075729"/>
    <s v="AIREC SAS"/>
    <s v="GMEA"/>
    <n v="24893"/>
    <s v="GMEA24893"/>
    <s v="800075729GMEA24893"/>
    <n v="418"/>
    <s v="29-Feb-24"/>
    <d v="2024-02-28T00:00:00"/>
    <n v="200010"/>
    <n v="200010"/>
    <s v="EVENTO"/>
    <s v="CALI"/>
    <s v="AMBULATORIO"/>
    <m/>
    <m/>
    <x v="0"/>
    <n v="0"/>
    <m/>
    <s v="Finalizada"/>
    <d v="2024-02-05T00:00:00"/>
    <d v="2024-02-07T00:00:00"/>
    <d v="2024-02-22T00:00:00"/>
    <n v="433"/>
    <s v="Más de 360"/>
    <n v="0"/>
    <m/>
    <m/>
    <m/>
    <s v="Exámenes de laboratorio, imágenes y otras ayudas diagnósticas ambulatorias"/>
    <m/>
    <s v="COT-2023-94"/>
    <n v="200010"/>
    <n v="0"/>
    <n v="0"/>
    <n v="0"/>
    <n v="0"/>
    <n v="0"/>
    <n v="0"/>
    <n v="0"/>
    <n v="0"/>
    <n v="195490"/>
    <n v="0"/>
    <n v="4800062926"/>
    <d v="2024-02-29T00:00:00"/>
    <s v="ANT. SERVICIOS DE SALUD MELVA SAENZ SAAVEDRA_ANT. SERVICIOS DE SALUD NOHEMI GUTIERREZ DE OROZCO_ANT. SERVICIOS DE SALUD IRIAN LICETH HOYOS VELASCO"/>
    <n v="827436"/>
  </r>
  <r>
    <n v="800075729"/>
    <s v="AIREC SAS"/>
    <s v="GMEA"/>
    <n v="24894"/>
    <s v="GMEA24894"/>
    <s v="800075729GMEA24894"/>
    <n v="418"/>
    <s v="29-Feb-24"/>
    <d v="2024-02-28T00:00:00"/>
    <n v="200010"/>
    <n v="200010"/>
    <s v="EVENTO"/>
    <s v="CALI"/>
    <s v="AMBULATORIO"/>
    <m/>
    <m/>
    <x v="0"/>
    <n v="0"/>
    <m/>
    <s v="Finalizada"/>
    <d v="2024-02-05T00:00:00"/>
    <d v="2024-02-07T00:00:00"/>
    <d v="2024-02-22T00:00:00"/>
    <n v="433"/>
    <s v="Más de 360"/>
    <n v="0"/>
    <m/>
    <m/>
    <m/>
    <s v="Exámenes de laboratorio, imágenes y otras ayudas diagnósticas ambulatorias"/>
    <m/>
    <s v="COT-2023-94"/>
    <n v="200010"/>
    <n v="0"/>
    <n v="0"/>
    <n v="0"/>
    <n v="0"/>
    <n v="0"/>
    <n v="0"/>
    <n v="0"/>
    <n v="0"/>
    <n v="195490"/>
    <n v="0"/>
    <n v="4800062926"/>
    <d v="2024-02-29T00:00:00"/>
    <s v="ANT. SERVICIOS DE SALUD MELVA SAENZ SAAVEDRA_ANT. SERVICIOS DE SALUD NOHEMI GUTIERREZ DE OROZCO_ANT. SERVICIOS DE SALUD IRIAN LICETH HOYOS VELASCO"/>
    <n v="827436"/>
  </r>
  <r>
    <n v="800075729"/>
    <s v="AIREC SAS"/>
    <s v="GMEA"/>
    <n v="14110"/>
    <s v="GMEA14110"/>
    <s v="800075729GMEA14110"/>
    <n v="808"/>
    <s v="31-Jan-23"/>
    <d v="2023-01-31T00:00:00"/>
    <n v="200000"/>
    <n v="200000"/>
    <s v="EVENTO"/>
    <s v="CALI"/>
    <s v="AMBULATORIO"/>
    <m/>
    <m/>
    <x v="1"/>
    <n v="0"/>
    <m/>
    <s v="Para respuesta prestador"/>
    <d v="2023-01-02T00:00:00"/>
    <d v="2023-01-03T00:00:00"/>
    <d v="2023-01-03T00:00:00"/>
    <n v="848"/>
    <s v="Más de 360"/>
    <n v="3700"/>
    <s v="GLOSA"/>
    <s v=".C.MODERADORA/COPAGO : SE REALIZA OBJECCION RECIBO DE PAGO CO MPARTIDO NO RECAUDADO EN SERVICIO FAVOR VALIDAR.JENNIFER ROLLEDO"/>
    <s v="COPAGO/CUOTA MODERADORA"/>
    <m/>
    <s v="Ambulatorio"/>
    <s v="MIG-800075729"/>
    <n v="196300"/>
    <n v="0"/>
    <n v="0"/>
    <n v="0"/>
    <n v="0"/>
    <n v="3700"/>
    <n v="0"/>
    <n v="0"/>
    <n v="0"/>
    <n v="174707"/>
    <n v="0"/>
    <n v="4800058892"/>
    <d v="2023-02-17T00:00:00"/>
    <s v="ANTICIPO TEODOSIA ALVAREZ"/>
    <n v="192300"/>
  </r>
  <r>
    <n v="800075729"/>
    <s v="AIREC SAS"/>
    <s v="GMEA"/>
    <n v="26828"/>
    <s v="GMEA26828"/>
    <s v="800075729GMEA26828"/>
    <n v="358"/>
    <s v="30-Apr-24"/>
    <d v="2024-04-30T00:00:00"/>
    <n v="221500"/>
    <n v="221500"/>
    <s v="EVENTO"/>
    <s v="CALI"/>
    <s v="AMBULATORIO"/>
    <m/>
    <m/>
    <x v="2"/>
    <n v="0"/>
    <m/>
    <s v="Para Cargar RIPS"/>
    <d v="2024-04-22T00:00:00"/>
    <m/>
    <m/>
    <s v="No radicada"/>
    <s v="No radicada"/>
    <n v="0"/>
    <m/>
    <m/>
    <m/>
    <s v="Exámenes de laboratorio, imágenes y otras ayudas diagnósticas ambulatorias"/>
    <m/>
    <m/>
    <n v="0"/>
    <n v="0"/>
    <n v="2215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2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1"/>
  <sheetViews>
    <sheetView showGridLines="0" zoomScale="120" zoomScaleNormal="120" workbookViewId="0">
      <selection activeCell="A3" sqref="A3:M10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5" width="8.81640625" customWidth="1"/>
    <col min="6" max="6" width="10.1796875" customWidth="1"/>
    <col min="7" max="7" width="11.26953125" bestFit="1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A1" s="94"/>
      <c r="B1" s="94"/>
      <c r="C1" s="94"/>
      <c r="D1" s="95"/>
      <c r="E1" s="92" t="s">
        <v>15</v>
      </c>
      <c r="F1" s="92"/>
      <c r="G1" s="92"/>
      <c r="H1" s="92"/>
      <c r="I1" s="92"/>
      <c r="J1" s="92"/>
      <c r="K1" s="92"/>
      <c r="L1" s="92"/>
      <c r="M1" s="6" t="s">
        <v>13</v>
      </c>
    </row>
    <row r="2" spans="1:13" x14ac:dyDescent="0.35">
      <c r="A2" s="96"/>
      <c r="B2" s="96"/>
      <c r="C2" s="96"/>
      <c r="D2" s="97"/>
      <c r="E2" s="93" t="s">
        <v>16</v>
      </c>
      <c r="F2" s="93"/>
      <c r="G2" s="93"/>
      <c r="H2" s="93"/>
      <c r="I2" s="93"/>
      <c r="J2" s="93"/>
      <c r="K2" s="93"/>
      <c r="L2" s="93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800075729</v>
      </c>
      <c r="B4" s="1" t="s">
        <v>17</v>
      </c>
      <c r="C4" s="1" t="s">
        <v>18</v>
      </c>
      <c r="D4" s="1">
        <v>14110</v>
      </c>
      <c r="E4" s="1">
        <v>808</v>
      </c>
      <c r="F4" s="7" t="s">
        <v>19</v>
      </c>
      <c r="G4" s="7">
        <v>44957</v>
      </c>
      <c r="H4" s="1">
        <v>200000</v>
      </c>
      <c r="I4" s="1">
        <v>200000</v>
      </c>
      <c r="J4" s="5" t="s">
        <v>25</v>
      </c>
      <c r="K4" s="4" t="s">
        <v>26</v>
      </c>
      <c r="L4" s="5" t="s">
        <v>27</v>
      </c>
      <c r="M4" s="4"/>
    </row>
    <row r="5" spans="1:13" x14ac:dyDescent="0.35">
      <c r="A5" s="1">
        <v>800075729</v>
      </c>
      <c r="B5" s="1" t="s">
        <v>17</v>
      </c>
      <c r="C5" s="1" t="s">
        <v>18</v>
      </c>
      <c r="D5" s="1">
        <v>15956</v>
      </c>
      <c r="E5" s="1">
        <v>748</v>
      </c>
      <c r="F5" s="7" t="s">
        <v>20</v>
      </c>
      <c r="G5" s="7">
        <v>45016</v>
      </c>
      <c r="H5" s="1">
        <v>200000</v>
      </c>
      <c r="I5" s="1">
        <v>200000</v>
      </c>
      <c r="J5" s="5" t="s">
        <v>25</v>
      </c>
      <c r="K5" s="4" t="s">
        <v>26</v>
      </c>
      <c r="L5" s="5" t="s">
        <v>27</v>
      </c>
      <c r="M5" s="1"/>
    </row>
    <row r="6" spans="1:13" x14ac:dyDescent="0.35">
      <c r="A6" s="1">
        <v>800075729</v>
      </c>
      <c r="B6" s="1" t="s">
        <v>17</v>
      </c>
      <c r="C6" s="1" t="s">
        <v>18</v>
      </c>
      <c r="D6" s="1">
        <v>24111</v>
      </c>
      <c r="E6" s="1">
        <v>478</v>
      </c>
      <c r="F6" s="7" t="s">
        <v>21</v>
      </c>
      <c r="G6" s="7">
        <v>45291</v>
      </c>
      <c r="H6" s="1">
        <v>200010</v>
      </c>
      <c r="I6" s="1">
        <v>200010</v>
      </c>
      <c r="J6" s="5" t="s">
        <v>25</v>
      </c>
      <c r="K6" s="4" t="s">
        <v>26</v>
      </c>
      <c r="L6" s="5" t="s">
        <v>27</v>
      </c>
      <c r="M6" s="1"/>
    </row>
    <row r="7" spans="1:13" x14ac:dyDescent="0.35">
      <c r="A7" s="1">
        <v>800075729</v>
      </c>
      <c r="B7" s="1" t="s">
        <v>17</v>
      </c>
      <c r="C7" s="1" t="s">
        <v>18</v>
      </c>
      <c r="D7" s="1">
        <v>24672</v>
      </c>
      <c r="E7" s="1">
        <v>448</v>
      </c>
      <c r="F7" s="7" t="s">
        <v>22</v>
      </c>
      <c r="G7" s="7">
        <v>45322</v>
      </c>
      <c r="H7" s="1">
        <v>226000</v>
      </c>
      <c r="I7" s="1">
        <v>226000</v>
      </c>
      <c r="J7" s="5" t="s">
        <v>25</v>
      </c>
      <c r="K7" s="4" t="s">
        <v>26</v>
      </c>
      <c r="L7" s="5" t="s">
        <v>27</v>
      </c>
      <c r="M7" s="1"/>
    </row>
    <row r="8" spans="1:13" x14ac:dyDescent="0.35">
      <c r="A8" s="1">
        <v>800075729</v>
      </c>
      <c r="B8" s="1" t="s">
        <v>17</v>
      </c>
      <c r="C8" s="1" t="s">
        <v>18</v>
      </c>
      <c r="D8" s="1">
        <v>24893</v>
      </c>
      <c r="E8" s="1">
        <v>418</v>
      </c>
      <c r="F8" s="7" t="s">
        <v>23</v>
      </c>
      <c r="G8" s="7">
        <v>45350</v>
      </c>
      <c r="H8" s="1">
        <v>200010</v>
      </c>
      <c r="I8" s="1">
        <v>200010</v>
      </c>
      <c r="J8" s="5" t="s">
        <v>25</v>
      </c>
      <c r="K8" s="4" t="s">
        <v>26</v>
      </c>
      <c r="L8" s="5" t="s">
        <v>27</v>
      </c>
      <c r="M8" s="1"/>
    </row>
    <row r="9" spans="1:13" x14ac:dyDescent="0.35">
      <c r="A9" s="1">
        <v>800075729</v>
      </c>
      <c r="B9" s="1" t="s">
        <v>17</v>
      </c>
      <c r="C9" s="1" t="s">
        <v>18</v>
      </c>
      <c r="D9" s="1">
        <v>24894</v>
      </c>
      <c r="E9" s="1">
        <v>418</v>
      </c>
      <c r="F9" s="7" t="s">
        <v>23</v>
      </c>
      <c r="G9" s="7">
        <v>45350</v>
      </c>
      <c r="H9" s="1">
        <v>200010</v>
      </c>
      <c r="I9" s="1">
        <v>200010</v>
      </c>
      <c r="J9" s="5" t="s">
        <v>25</v>
      </c>
      <c r="K9" s="4" t="s">
        <v>26</v>
      </c>
      <c r="L9" s="5" t="s">
        <v>27</v>
      </c>
      <c r="M9" s="1"/>
    </row>
    <row r="10" spans="1:13" x14ac:dyDescent="0.35">
      <c r="A10" s="1">
        <v>800075729</v>
      </c>
      <c r="B10" s="1" t="s">
        <v>17</v>
      </c>
      <c r="C10" s="1" t="s">
        <v>18</v>
      </c>
      <c r="D10" s="1">
        <v>26828</v>
      </c>
      <c r="E10" s="1">
        <v>358</v>
      </c>
      <c r="F10" s="7" t="s">
        <v>24</v>
      </c>
      <c r="G10" s="7">
        <v>45412</v>
      </c>
      <c r="H10" s="1">
        <v>221500</v>
      </c>
      <c r="I10" s="1">
        <v>221500</v>
      </c>
      <c r="J10" s="5" t="s">
        <v>25</v>
      </c>
      <c r="K10" s="4" t="s">
        <v>26</v>
      </c>
      <c r="L10" s="5" t="s">
        <v>27</v>
      </c>
      <c r="M10" s="1"/>
    </row>
    <row r="11" spans="1:13" x14ac:dyDescent="0.35">
      <c r="I11">
        <f>SUM(I4:I10)</f>
        <v>1447530</v>
      </c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83</v>
      </c>
      <c r="B3" t="s">
        <v>81</v>
      </c>
      <c r="C3" t="s">
        <v>82</v>
      </c>
    </row>
    <row r="4" spans="1:3" x14ac:dyDescent="0.35">
      <c r="A4" s="36" t="s">
        <v>76</v>
      </c>
      <c r="B4">
        <v>5</v>
      </c>
      <c r="C4">
        <v>1026030</v>
      </c>
    </row>
    <row r="5" spans="1:3" x14ac:dyDescent="0.35">
      <c r="A5" s="36" t="s">
        <v>80</v>
      </c>
      <c r="B5">
        <v>1</v>
      </c>
      <c r="C5">
        <v>200000</v>
      </c>
    </row>
    <row r="6" spans="1:3" x14ac:dyDescent="0.35">
      <c r="A6" s="36" t="s">
        <v>77</v>
      </c>
      <c r="B6">
        <v>1</v>
      </c>
      <c r="C6">
        <v>221500</v>
      </c>
    </row>
    <row r="7" spans="1:3" x14ac:dyDescent="0.35">
      <c r="A7" s="36" t="s">
        <v>84</v>
      </c>
      <c r="B7">
        <v>7</v>
      </c>
      <c r="C7">
        <v>1447530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U9"/>
  <sheetViews>
    <sheetView showGridLines="0" workbookViewId="0">
      <pane ySplit="2" topLeftCell="A8" activePane="bottomLeft" state="frozen"/>
      <selection pane="bottomLeft" activeCell="Q8" sqref="Q8"/>
    </sheetView>
  </sheetViews>
  <sheetFormatPr baseColWidth="10" defaultRowHeight="10" x14ac:dyDescent="0.2"/>
  <cols>
    <col min="1" max="1" width="8.1796875" style="11" bestFit="1" customWidth="1"/>
    <col min="2" max="2" width="9.6328125" style="11" bestFit="1" customWidth="1"/>
    <col min="3" max="3" width="6.36328125" style="11" bestFit="1" customWidth="1"/>
    <col min="4" max="4" width="6.6328125" style="11" bestFit="1" customWidth="1"/>
    <col min="5" max="6" width="6.6328125" style="11" customWidth="1"/>
    <col min="7" max="7" width="8.54296875" style="11" bestFit="1" customWidth="1"/>
    <col min="8" max="8" width="8.08984375" style="11" bestFit="1" customWidth="1"/>
    <col min="9" max="9" width="8.453125" style="11" bestFit="1" customWidth="1"/>
    <col min="10" max="10" width="12.26953125" style="16" bestFit="1" customWidth="1"/>
    <col min="11" max="11" width="12.453125" style="16" bestFit="1" customWidth="1"/>
    <col min="12" max="12" width="7.36328125" style="11" bestFit="1" customWidth="1"/>
    <col min="13" max="13" width="10.453125" style="11" bestFit="1" customWidth="1"/>
    <col min="14" max="14" width="12.08984375" style="11" bestFit="1" customWidth="1"/>
    <col min="15" max="15" width="8.90625" style="11" bestFit="1" customWidth="1"/>
    <col min="16" max="17" width="10.90625" style="11"/>
    <col min="18" max="18" width="10.90625" style="19"/>
    <col min="19" max="25" width="10.90625" style="11"/>
    <col min="26" max="26" width="10.90625" style="19"/>
    <col min="27" max="32" width="10.90625" style="11"/>
    <col min="33" max="43" width="10.90625" style="19"/>
    <col min="44" max="46" width="10.90625" style="11"/>
    <col min="47" max="47" width="10.90625" style="19"/>
    <col min="48" max="16384" width="10.90625" style="11"/>
  </cols>
  <sheetData>
    <row r="1" spans="1:47" x14ac:dyDescent="0.2">
      <c r="A1" s="15">
        <v>45777</v>
      </c>
      <c r="J1" s="19">
        <f t="shared" ref="J1:K1" si="0">+SUBTOTAL(9,J3:J4540)</f>
        <v>200000</v>
      </c>
      <c r="K1" s="19">
        <f t="shared" si="0"/>
        <v>200000</v>
      </c>
      <c r="P1" s="19">
        <f>+K1-SUM(AG1:AO1)</f>
        <v>0</v>
      </c>
      <c r="R1" s="19">
        <f t="shared" ref="R1" si="1">+SUBTOTAL(9,R3:R4540)</f>
        <v>0</v>
      </c>
      <c r="U1" s="20"/>
      <c r="V1" s="20"/>
      <c r="W1" s="20"/>
      <c r="Z1" s="19">
        <f>+SUBTOTAL(9,Z3:Z4540)</f>
        <v>3700</v>
      </c>
      <c r="AA1" s="16"/>
      <c r="AG1" s="19">
        <f t="shared" ref="AG1:AP1" si="2">+SUBTOTAL(9,AG3:AG4540)</f>
        <v>196300</v>
      </c>
      <c r="AH1" s="19">
        <f t="shared" si="2"/>
        <v>0</v>
      </c>
      <c r="AI1" s="19">
        <f t="shared" si="2"/>
        <v>0</v>
      </c>
      <c r="AJ1" s="19">
        <f t="shared" si="2"/>
        <v>0</v>
      </c>
      <c r="AK1" s="19">
        <f t="shared" si="2"/>
        <v>0</v>
      </c>
      <c r="AL1" s="19">
        <f t="shared" si="2"/>
        <v>3700</v>
      </c>
      <c r="AM1" s="19">
        <f t="shared" si="2"/>
        <v>0</v>
      </c>
      <c r="AN1" s="19">
        <f t="shared" si="2"/>
        <v>0</v>
      </c>
      <c r="AO1" s="19">
        <f t="shared" si="2"/>
        <v>0</v>
      </c>
      <c r="AP1" s="19">
        <f t="shared" si="2"/>
        <v>174707</v>
      </c>
      <c r="AS1" s="20"/>
    </row>
    <row r="2" spans="1:47" s="10" customFormat="1" ht="30" x14ac:dyDescent="0.2">
      <c r="A2" s="8" t="s">
        <v>6</v>
      </c>
      <c r="B2" s="8" t="s">
        <v>8</v>
      </c>
      <c r="C2" s="8" t="s">
        <v>0</v>
      </c>
      <c r="D2" s="8" t="s">
        <v>1</v>
      </c>
      <c r="E2" s="8" t="s">
        <v>28</v>
      </c>
      <c r="F2" s="8" t="s">
        <v>29</v>
      </c>
      <c r="G2" s="8" t="s">
        <v>12</v>
      </c>
      <c r="H2" s="8" t="s">
        <v>2</v>
      </c>
      <c r="I2" s="8" t="s">
        <v>3</v>
      </c>
      <c r="J2" s="17" t="s">
        <v>4</v>
      </c>
      <c r="K2" s="17" t="s">
        <v>5</v>
      </c>
      <c r="L2" s="8" t="s">
        <v>7</v>
      </c>
      <c r="M2" s="8" t="s">
        <v>9</v>
      </c>
      <c r="N2" s="8" t="s">
        <v>10</v>
      </c>
      <c r="O2" s="8" t="s">
        <v>11</v>
      </c>
      <c r="P2" s="21" t="s">
        <v>30</v>
      </c>
      <c r="Q2" s="22" t="str">
        <f ca="1">+CONCATENATE("ESTADO EPS ",TEXT(TODAY(),"DD-MM-YYYY"))</f>
        <v>ESTADO EPS 09-06-2025</v>
      </c>
      <c r="R2" s="23" t="s">
        <v>31</v>
      </c>
      <c r="S2" s="24" t="s">
        <v>32</v>
      </c>
      <c r="T2" s="25" t="s">
        <v>33</v>
      </c>
      <c r="U2" s="26" t="s">
        <v>34</v>
      </c>
      <c r="V2" s="26" t="s">
        <v>35</v>
      </c>
      <c r="W2" s="26" t="s">
        <v>36</v>
      </c>
      <c r="X2" s="25" t="s">
        <v>37</v>
      </c>
      <c r="Y2" s="25" t="s">
        <v>38</v>
      </c>
      <c r="Z2" s="27" t="s">
        <v>40</v>
      </c>
      <c r="AA2" s="28" t="s">
        <v>41</v>
      </c>
      <c r="AB2" s="28" t="s">
        <v>42</v>
      </c>
      <c r="AC2" s="28" t="s">
        <v>43</v>
      </c>
      <c r="AD2" s="28" t="s">
        <v>44</v>
      </c>
      <c r="AE2" s="28" t="s">
        <v>45</v>
      </c>
      <c r="AF2" s="28" t="s">
        <v>46</v>
      </c>
      <c r="AG2" s="29" t="s">
        <v>47</v>
      </c>
      <c r="AH2" s="29" t="s">
        <v>48</v>
      </c>
      <c r="AI2" s="29" t="s">
        <v>49</v>
      </c>
      <c r="AJ2" s="29" t="s">
        <v>50</v>
      </c>
      <c r="AK2" s="29" t="s">
        <v>51</v>
      </c>
      <c r="AL2" s="29" t="s">
        <v>39</v>
      </c>
      <c r="AM2" s="29" t="s">
        <v>52</v>
      </c>
      <c r="AN2" s="29" t="s">
        <v>53</v>
      </c>
      <c r="AO2" s="29" t="s">
        <v>54</v>
      </c>
      <c r="AP2" s="30" t="s">
        <v>55</v>
      </c>
      <c r="AQ2" s="30" t="s">
        <v>56</v>
      </c>
      <c r="AR2" s="31" t="s">
        <v>57</v>
      </c>
      <c r="AS2" s="32" t="s">
        <v>58</v>
      </c>
      <c r="AT2" s="31" t="s">
        <v>59</v>
      </c>
      <c r="AU2" s="30" t="s">
        <v>60</v>
      </c>
    </row>
    <row r="3" spans="1:47" hidden="1" x14ac:dyDescent="0.2">
      <c r="A3" s="12">
        <v>800075729</v>
      </c>
      <c r="B3" s="12" t="s">
        <v>17</v>
      </c>
      <c r="C3" s="12" t="s">
        <v>18</v>
      </c>
      <c r="D3" s="12">
        <v>15956</v>
      </c>
      <c r="E3" s="12" t="str">
        <f t="shared" ref="E3:E9" si="3">+CONCATENATE(C3,D3)</f>
        <v>GMEA15956</v>
      </c>
      <c r="F3" s="12" t="str">
        <f t="shared" ref="F3:F9" si="4">+CONCATENATE(A3,E3)</f>
        <v>800075729GMEA15956</v>
      </c>
      <c r="G3" s="12">
        <v>748</v>
      </c>
      <c r="H3" s="13" t="s">
        <v>20</v>
      </c>
      <c r="I3" s="13">
        <v>45016</v>
      </c>
      <c r="J3" s="18">
        <v>200000</v>
      </c>
      <c r="K3" s="18">
        <v>200000</v>
      </c>
      <c r="L3" s="14" t="s">
        <v>25</v>
      </c>
      <c r="M3" s="9" t="s">
        <v>26</v>
      </c>
      <c r="N3" s="14" t="s">
        <v>27</v>
      </c>
      <c r="O3" s="12"/>
      <c r="P3" s="12"/>
      <c r="Q3" s="12" t="s">
        <v>76</v>
      </c>
      <c r="R3" s="34">
        <v>0</v>
      </c>
      <c r="S3" s="12"/>
      <c r="T3" s="12" t="s">
        <v>61</v>
      </c>
      <c r="U3" s="13">
        <v>45009</v>
      </c>
      <c r="V3" s="13">
        <v>45020</v>
      </c>
      <c r="W3" s="13">
        <v>45020</v>
      </c>
      <c r="X3" s="33">
        <v>757</v>
      </c>
      <c r="Y3" s="33" t="s">
        <v>78</v>
      </c>
      <c r="Z3" s="34">
        <v>0</v>
      </c>
      <c r="AA3" s="12"/>
      <c r="AB3" s="12"/>
      <c r="AC3" s="12"/>
      <c r="AD3" s="12"/>
      <c r="AE3" s="12"/>
      <c r="AF3" s="12" t="s">
        <v>69</v>
      </c>
      <c r="AG3" s="34">
        <v>200000</v>
      </c>
      <c r="AH3" s="34">
        <v>0</v>
      </c>
      <c r="AI3" s="34">
        <v>0</v>
      </c>
      <c r="AJ3" s="34">
        <v>0</v>
      </c>
      <c r="AK3" s="34">
        <v>0</v>
      </c>
      <c r="AL3" s="34">
        <v>0</v>
      </c>
      <c r="AM3" s="34">
        <v>0</v>
      </c>
      <c r="AN3" s="34">
        <v>0</v>
      </c>
      <c r="AO3" s="34">
        <v>0</v>
      </c>
      <c r="AP3" s="34">
        <v>196000</v>
      </c>
      <c r="AQ3" s="34">
        <v>0</v>
      </c>
      <c r="AR3" s="12">
        <v>4800059653</v>
      </c>
      <c r="AS3" s="13">
        <v>45044</v>
      </c>
      <c r="AT3" s="12" t="s">
        <v>73</v>
      </c>
      <c r="AU3" s="34">
        <v>196000</v>
      </c>
    </row>
    <row r="4" spans="1:47" hidden="1" x14ac:dyDescent="0.2">
      <c r="A4" s="12">
        <v>800075729</v>
      </c>
      <c r="B4" s="12" t="s">
        <v>17</v>
      </c>
      <c r="C4" s="12" t="s">
        <v>18</v>
      </c>
      <c r="D4" s="12">
        <v>24111</v>
      </c>
      <c r="E4" s="12" t="str">
        <f t="shared" si="3"/>
        <v>GMEA24111</v>
      </c>
      <c r="F4" s="12" t="str">
        <f t="shared" si="4"/>
        <v>800075729GMEA24111</v>
      </c>
      <c r="G4" s="12">
        <v>478</v>
      </c>
      <c r="H4" s="13" t="s">
        <v>21</v>
      </c>
      <c r="I4" s="13">
        <v>45291</v>
      </c>
      <c r="J4" s="18">
        <v>200010</v>
      </c>
      <c r="K4" s="18">
        <v>200010</v>
      </c>
      <c r="L4" s="14" t="s">
        <v>25</v>
      </c>
      <c r="M4" s="9" t="s">
        <v>26</v>
      </c>
      <c r="N4" s="14" t="s">
        <v>27</v>
      </c>
      <c r="O4" s="12"/>
      <c r="P4" s="12"/>
      <c r="Q4" s="12" t="s">
        <v>76</v>
      </c>
      <c r="R4" s="34">
        <v>0</v>
      </c>
      <c r="S4" s="12"/>
      <c r="T4" s="12" t="s">
        <v>61</v>
      </c>
      <c r="U4" s="13">
        <v>45289</v>
      </c>
      <c r="V4" s="13">
        <v>45295</v>
      </c>
      <c r="W4" s="13">
        <v>45303</v>
      </c>
      <c r="X4" s="33">
        <v>474</v>
      </c>
      <c r="Y4" s="33" t="s">
        <v>78</v>
      </c>
      <c r="Z4" s="34">
        <v>0</v>
      </c>
      <c r="AA4" s="12"/>
      <c r="AB4" s="12"/>
      <c r="AC4" s="12"/>
      <c r="AD4" s="12" t="s">
        <v>70</v>
      </c>
      <c r="AE4" s="12"/>
      <c r="AF4" s="12" t="s">
        <v>63</v>
      </c>
      <c r="AG4" s="34">
        <v>200010</v>
      </c>
      <c r="AH4" s="34">
        <v>0</v>
      </c>
      <c r="AI4" s="34">
        <v>0</v>
      </c>
      <c r="AJ4" s="34">
        <v>0</v>
      </c>
      <c r="AK4" s="34">
        <v>0</v>
      </c>
      <c r="AL4" s="34">
        <v>0</v>
      </c>
      <c r="AM4" s="34">
        <v>0</v>
      </c>
      <c r="AN4" s="34">
        <v>0</v>
      </c>
      <c r="AO4" s="34">
        <v>0</v>
      </c>
      <c r="AP4" s="34">
        <v>195490</v>
      </c>
      <c r="AQ4" s="34">
        <v>0</v>
      </c>
      <c r="AR4" s="12">
        <v>4800062525</v>
      </c>
      <c r="AS4" s="13">
        <v>45322</v>
      </c>
      <c r="AT4" s="12" t="s">
        <v>74</v>
      </c>
      <c r="AU4" s="34">
        <v>216196</v>
      </c>
    </row>
    <row r="5" spans="1:47" hidden="1" x14ac:dyDescent="0.2">
      <c r="A5" s="12">
        <v>800075729</v>
      </c>
      <c r="B5" s="12" t="s">
        <v>17</v>
      </c>
      <c r="C5" s="12" t="s">
        <v>18</v>
      </c>
      <c r="D5" s="12">
        <v>24672</v>
      </c>
      <c r="E5" s="12" t="str">
        <f t="shared" si="3"/>
        <v>GMEA24672</v>
      </c>
      <c r="F5" s="12" t="str">
        <f t="shared" si="4"/>
        <v>800075729GMEA24672</v>
      </c>
      <c r="G5" s="12">
        <v>448</v>
      </c>
      <c r="H5" s="13" t="s">
        <v>22</v>
      </c>
      <c r="I5" s="13">
        <v>45322</v>
      </c>
      <c r="J5" s="18">
        <v>226000</v>
      </c>
      <c r="K5" s="18">
        <v>226000</v>
      </c>
      <c r="L5" s="14" t="s">
        <v>25</v>
      </c>
      <c r="M5" s="9" t="s">
        <v>26</v>
      </c>
      <c r="N5" s="14" t="s">
        <v>27</v>
      </c>
      <c r="O5" s="12"/>
      <c r="P5" s="12"/>
      <c r="Q5" s="12" t="s">
        <v>76</v>
      </c>
      <c r="R5" s="34">
        <v>0</v>
      </c>
      <c r="S5" s="12"/>
      <c r="T5" s="12" t="s">
        <v>61</v>
      </c>
      <c r="U5" s="13">
        <v>45317</v>
      </c>
      <c r="V5" s="13">
        <v>45329</v>
      </c>
      <c r="W5" s="13">
        <v>45344</v>
      </c>
      <c r="X5" s="33">
        <v>433</v>
      </c>
      <c r="Y5" s="33" t="s">
        <v>78</v>
      </c>
      <c r="Z5" s="34">
        <v>0</v>
      </c>
      <c r="AA5" s="12"/>
      <c r="AB5" s="12"/>
      <c r="AC5" s="12"/>
      <c r="AD5" s="12" t="s">
        <v>62</v>
      </c>
      <c r="AE5" s="12"/>
      <c r="AF5" s="12" t="s">
        <v>63</v>
      </c>
      <c r="AG5" s="34">
        <v>226000</v>
      </c>
      <c r="AH5" s="34">
        <v>0</v>
      </c>
      <c r="AI5" s="34">
        <v>0</v>
      </c>
      <c r="AJ5" s="34">
        <v>0</v>
      </c>
      <c r="AK5" s="34">
        <v>0</v>
      </c>
      <c r="AL5" s="34">
        <v>0</v>
      </c>
      <c r="AM5" s="34">
        <v>0</v>
      </c>
      <c r="AN5" s="34">
        <v>0</v>
      </c>
      <c r="AO5" s="34">
        <v>0</v>
      </c>
      <c r="AP5" s="34">
        <v>221480</v>
      </c>
      <c r="AQ5" s="34">
        <v>0</v>
      </c>
      <c r="AR5" s="12">
        <v>4800062926</v>
      </c>
      <c r="AS5" s="13">
        <v>45351</v>
      </c>
      <c r="AT5" s="12" t="s">
        <v>75</v>
      </c>
      <c r="AU5" s="34">
        <v>827436</v>
      </c>
    </row>
    <row r="6" spans="1:47" hidden="1" x14ac:dyDescent="0.2">
      <c r="A6" s="12">
        <v>800075729</v>
      </c>
      <c r="B6" s="12" t="s">
        <v>17</v>
      </c>
      <c r="C6" s="12" t="s">
        <v>18</v>
      </c>
      <c r="D6" s="12">
        <v>24893</v>
      </c>
      <c r="E6" s="12" t="str">
        <f t="shared" si="3"/>
        <v>GMEA24893</v>
      </c>
      <c r="F6" s="12" t="str">
        <f t="shared" si="4"/>
        <v>800075729GMEA24893</v>
      </c>
      <c r="G6" s="12">
        <v>418</v>
      </c>
      <c r="H6" s="13" t="s">
        <v>23</v>
      </c>
      <c r="I6" s="13">
        <v>45350</v>
      </c>
      <c r="J6" s="18">
        <v>200010</v>
      </c>
      <c r="K6" s="18">
        <v>200010</v>
      </c>
      <c r="L6" s="14" t="s">
        <v>25</v>
      </c>
      <c r="M6" s="9" t="s">
        <v>26</v>
      </c>
      <c r="N6" s="14" t="s">
        <v>27</v>
      </c>
      <c r="O6" s="12"/>
      <c r="P6" s="12"/>
      <c r="Q6" s="12" t="s">
        <v>76</v>
      </c>
      <c r="R6" s="34">
        <v>0</v>
      </c>
      <c r="S6" s="12"/>
      <c r="T6" s="12" t="s">
        <v>61</v>
      </c>
      <c r="U6" s="13">
        <v>45327</v>
      </c>
      <c r="V6" s="13">
        <v>45329</v>
      </c>
      <c r="W6" s="13">
        <v>45344</v>
      </c>
      <c r="X6" s="33">
        <v>433</v>
      </c>
      <c r="Y6" s="33" t="s">
        <v>78</v>
      </c>
      <c r="Z6" s="34">
        <v>0</v>
      </c>
      <c r="AA6" s="12"/>
      <c r="AB6" s="12"/>
      <c r="AC6" s="12"/>
      <c r="AD6" s="12" t="s">
        <v>62</v>
      </c>
      <c r="AE6" s="12"/>
      <c r="AF6" s="12" t="s">
        <v>63</v>
      </c>
      <c r="AG6" s="34">
        <v>200010</v>
      </c>
      <c r="AH6" s="34">
        <v>0</v>
      </c>
      <c r="AI6" s="34">
        <v>0</v>
      </c>
      <c r="AJ6" s="34">
        <v>0</v>
      </c>
      <c r="AK6" s="34">
        <v>0</v>
      </c>
      <c r="AL6" s="34">
        <v>0</v>
      </c>
      <c r="AM6" s="34">
        <v>0</v>
      </c>
      <c r="AN6" s="34">
        <v>0</v>
      </c>
      <c r="AO6" s="34">
        <v>0</v>
      </c>
      <c r="AP6" s="34">
        <v>195490</v>
      </c>
      <c r="AQ6" s="34">
        <v>0</v>
      </c>
      <c r="AR6" s="12">
        <v>4800062926</v>
      </c>
      <c r="AS6" s="13">
        <v>45351</v>
      </c>
      <c r="AT6" s="12" t="s">
        <v>75</v>
      </c>
      <c r="AU6" s="34">
        <v>827436</v>
      </c>
    </row>
    <row r="7" spans="1:47" hidden="1" x14ac:dyDescent="0.2">
      <c r="A7" s="12">
        <v>800075729</v>
      </c>
      <c r="B7" s="12" t="s">
        <v>17</v>
      </c>
      <c r="C7" s="12" t="s">
        <v>18</v>
      </c>
      <c r="D7" s="12">
        <v>24894</v>
      </c>
      <c r="E7" s="12" t="str">
        <f t="shared" si="3"/>
        <v>GMEA24894</v>
      </c>
      <c r="F7" s="12" t="str">
        <f t="shared" si="4"/>
        <v>800075729GMEA24894</v>
      </c>
      <c r="G7" s="12">
        <v>418</v>
      </c>
      <c r="H7" s="13" t="s">
        <v>23</v>
      </c>
      <c r="I7" s="13">
        <v>45350</v>
      </c>
      <c r="J7" s="18">
        <v>200010</v>
      </c>
      <c r="K7" s="18">
        <v>200010</v>
      </c>
      <c r="L7" s="14" t="s">
        <v>25</v>
      </c>
      <c r="M7" s="9" t="s">
        <v>26</v>
      </c>
      <c r="N7" s="14" t="s">
        <v>27</v>
      </c>
      <c r="O7" s="12"/>
      <c r="P7" s="12"/>
      <c r="Q7" s="12" t="s">
        <v>76</v>
      </c>
      <c r="R7" s="34">
        <v>0</v>
      </c>
      <c r="S7" s="12"/>
      <c r="T7" s="12" t="s">
        <v>61</v>
      </c>
      <c r="U7" s="13">
        <v>45327</v>
      </c>
      <c r="V7" s="13">
        <v>45329</v>
      </c>
      <c r="W7" s="13">
        <v>45344</v>
      </c>
      <c r="X7" s="33">
        <v>433</v>
      </c>
      <c r="Y7" s="33" t="s">
        <v>78</v>
      </c>
      <c r="Z7" s="34">
        <v>0</v>
      </c>
      <c r="AA7" s="12"/>
      <c r="AB7" s="12"/>
      <c r="AC7" s="12"/>
      <c r="AD7" s="12" t="s">
        <v>62</v>
      </c>
      <c r="AE7" s="12"/>
      <c r="AF7" s="12" t="s">
        <v>63</v>
      </c>
      <c r="AG7" s="34">
        <v>200010</v>
      </c>
      <c r="AH7" s="34">
        <v>0</v>
      </c>
      <c r="AI7" s="34">
        <v>0</v>
      </c>
      <c r="AJ7" s="34">
        <v>0</v>
      </c>
      <c r="AK7" s="34">
        <v>0</v>
      </c>
      <c r="AL7" s="34">
        <v>0</v>
      </c>
      <c r="AM7" s="34">
        <v>0</v>
      </c>
      <c r="AN7" s="34">
        <v>0</v>
      </c>
      <c r="AO7" s="34">
        <v>0</v>
      </c>
      <c r="AP7" s="34">
        <v>195490</v>
      </c>
      <c r="AQ7" s="34">
        <v>0</v>
      </c>
      <c r="AR7" s="12">
        <v>4800062926</v>
      </c>
      <c r="AS7" s="13">
        <v>45351</v>
      </c>
      <c r="AT7" s="12" t="s">
        <v>75</v>
      </c>
      <c r="AU7" s="34">
        <v>827436</v>
      </c>
    </row>
    <row r="8" spans="1:47" x14ac:dyDescent="0.2">
      <c r="A8" s="12">
        <v>800075729</v>
      </c>
      <c r="B8" s="12" t="s">
        <v>17</v>
      </c>
      <c r="C8" s="12" t="s">
        <v>18</v>
      </c>
      <c r="D8" s="12">
        <v>14110</v>
      </c>
      <c r="E8" s="12" t="str">
        <f t="shared" si="3"/>
        <v>GMEA14110</v>
      </c>
      <c r="F8" s="12" t="str">
        <f t="shared" si="4"/>
        <v>800075729GMEA14110</v>
      </c>
      <c r="G8" s="12">
        <v>808</v>
      </c>
      <c r="H8" s="13" t="s">
        <v>19</v>
      </c>
      <c r="I8" s="13">
        <v>44957</v>
      </c>
      <c r="J8" s="18">
        <v>200000</v>
      </c>
      <c r="K8" s="18">
        <v>200000</v>
      </c>
      <c r="L8" s="14" t="s">
        <v>25</v>
      </c>
      <c r="M8" s="9" t="s">
        <v>26</v>
      </c>
      <c r="N8" s="14" t="s">
        <v>27</v>
      </c>
      <c r="O8" s="9"/>
      <c r="P8" s="12"/>
      <c r="Q8" s="12" t="s">
        <v>121</v>
      </c>
      <c r="R8" s="34">
        <v>0</v>
      </c>
      <c r="S8" s="12"/>
      <c r="T8" s="12" t="s">
        <v>64</v>
      </c>
      <c r="U8" s="13">
        <v>44928</v>
      </c>
      <c r="V8" s="13">
        <v>44929</v>
      </c>
      <c r="W8" s="13">
        <v>44929</v>
      </c>
      <c r="X8" s="33">
        <v>848</v>
      </c>
      <c r="Y8" s="33" t="s">
        <v>78</v>
      </c>
      <c r="Z8" s="34">
        <v>3700</v>
      </c>
      <c r="AA8" s="12" t="s">
        <v>65</v>
      </c>
      <c r="AB8" s="12" t="s">
        <v>66</v>
      </c>
      <c r="AC8" s="12" t="s">
        <v>67</v>
      </c>
      <c r="AD8" s="12"/>
      <c r="AE8" s="12" t="s">
        <v>68</v>
      </c>
      <c r="AF8" s="12" t="s">
        <v>69</v>
      </c>
      <c r="AG8" s="34">
        <f>+K8-AL8</f>
        <v>196300</v>
      </c>
      <c r="AH8" s="34">
        <v>0</v>
      </c>
      <c r="AI8" s="34">
        <v>0</v>
      </c>
      <c r="AJ8" s="34">
        <v>0</v>
      </c>
      <c r="AK8" s="34">
        <v>0</v>
      </c>
      <c r="AL8" s="34">
        <v>3700</v>
      </c>
      <c r="AM8" s="34">
        <v>0</v>
      </c>
      <c r="AN8" s="34">
        <v>0</v>
      </c>
      <c r="AO8" s="34">
        <v>0</v>
      </c>
      <c r="AP8" s="34">
        <v>174707</v>
      </c>
      <c r="AQ8" s="34">
        <v>0</v>
      </c>
      <c r="AR8" s="12">
        <v>4800058892</v>
      </c>
      <c r="AS8" s="13">
        <v>44974</v>
      </c>
      <c r="AT8" s="12" t="s">
        <v>72</v>
      </c>
      <c r="AU8" s="34">
        <v>192300</v>
      </c>
    </row>
    <row r="9" spans="1:47" hidden="1" x14ac:dyDescent="0.2">
      <c r="A9" s="12">
        <v>800075729</v>
      </c>
      <c r="B9" s="12" t="s">
        <v>17</v>
      </c>
      <c r="C9" s="12" t="s">
        <v>18</v>
      </c>
      <c r="D9" s="12">
        <v>26828</v>
      </c>
      <c r="E9" s="12" t="str">
        <f t="shared" si="3"/>
        <v>GMEA26828</v>
      </c>
      <c r="F9" s="12" t="str">
        <f t="shared" si="4"/>
        <v>800075729GMEA26828</v>
      </c>
      <c r="G9" s="12">
        <v>358</v>
      </c>
      <c r="H9" s="13" t="s">
        <v>24</v>
      </c>
      <c r="I9" s="13">
        <v>45412</v>
      </c>
      <c r="J9" s="18">
        <v>221500</v>
      </c>
      <c r="K9" s="18">
        <v>221500</v>
      </c>
      <c r="L9" s="14" t="s">
        <v>25</v>
      </c>
      <c r="M9" s="9" t="s">
        <v>26</v>
      </c>
      <c r="N9" s="14" t="s">
        <v>27</v>
      </c>
      <c r="O9" s="12"/>
      <c r="P9" s="12"/>
      <c r="Q9" s="12" t="s">
        <v>77</v>
      </c>
      <c r="R9" s="34">
        <v>0</v>
      </c>
      <c r="S9" s="12"/>
      <c r="T9" s="12" t="s">
        <v>71</v>
      </c>
      <c r="U9" s="13">
        <v>45404</v>
      </c>
      <c r="V9" s="13"/>
      <c r="W9" s="13"/>
      <c r="X9" s="33" t="s">
        <v>79</v>
      </c>
      <c r="Y9" s="33" t="s">
        <v>79</v>
      </c>
      <c r="Z9" s="34">
        <v>0</v>
      </c>
      <c r="AA9" s="12"/>
      <c r="AB9" s="12"/>
      <c r="AC9" s="12"/>
      <c r="AD9" s="12" t="s">
        <v>62</v>
      </c>
      <c r="AE9" s="12"/>
      <c r="AF9" s="12"/>
      <c r="AG9" s="34">
        <v>0</v>
      </c>
      <c r="AH9" s="34">
        <v>0</v>
      </c>
      <c r="AI9" s="34">
        <v>221500</v>
      </c>
      <c r="AJ9" s="34">
        <v>0</v>
      </c>
      <c r="AK9" s="34">
        <v>0</v>
      </c>
      <c r="AL9" s="34">
        <v>0</v>
      </c>
      <c r="AM9" s="34">
        <v>0</v>
      </c>
      <c r="AN9" s="34">
        <v>0</v>
      </c>
      <c r="AO9" s="34">
        <v>0</v>
      </c>
      <c r="AP9" s="34">
        <v>0</v>
      </c>
      <c r="AQ9" s="34">
        <v>0</v>
      </c>
      <c r="AR9" s="12"/>
      <c r="AS9" s="13"/>
      <c r="AT9" s="12"/>
      <c r="AU9" s="34">
        <v>0</v>
      </c>
    </row>
  </sheetData>
  <autoFilter ref="A2:AU9" xr:uid="{00000000-0001-0000-0200-000000000000}">
    <filterColumn colId="16">
      <filters>
        <filter val="Factura cancelada parcialmente - Glosa por contestar IPS"/>
      </filters>
    </filterColumn>
  </autoFilter>
  <dataValidations count="2">
    <dataValidation type="whole" operator="greaterThan" allowBlank="1" showInputMessage="1" showErrorMessage="1" errorTitle="DATO ERRADO" error="El valor debe ser diferente de cero" sqref="J2:K9" xr:uid="{00000000-0002-0000-0200-000000000000}">
      <formula1>1</formula1>
    </dataValidation>
    <dataValidation operator="greaterThan" allowBlank="1" showInputMessage="1" showErrorMessage="1" errorTitle="DATO ERRADO" error="El valor debe ser diferente de cero" sqref="P1:P2" xr:uid="{00000000-0002-0000-0200-000001000000}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J42"/>
  <sheetViews>
    <sheetView showGridLines="0" zoomScaleNormal="100" workbookViewId="0">
      <selection activeCell="M12" sqref="M12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98" t="s">
        <v>85</v>
      </c>
      <c r="E2" s="99"/>
      <c r="F2" s="99"/>
      <c r="G2" s="99"/>
      <c r="H2" s="99"/>
      <c r="I2" s="100"/>
      <c r="J2" s="104" t="s">
        <v>13</v>
      </c>
    </row>
    <row r="3" spans="2:10" ht="15.75" customHeight="1" thickBot="1" x14ac:dyDescent="0.3">
      <c r="B3" s="40"/>
      <c r="C3" s="41"/>
      <c r="D3" s="101"/>
      <c r="E3" s="102"/>
      <c r="F3" s="102"/>
      <c r="G3" s="102"/>
      <c r="H3" s="102"/>
      <c r="I3" s="103"/>
      <c r="J3" s="105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86</v>
      </c>
      <c r="E5" s="47"/>
      <c r="F5" s="47"/>
      <c r="G5" s="47"/>
      <c r="H5" s="47"/>
      <c r="I5" s="48"/>
      <c r="J5" s="48" t="s">
        <v>87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115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116</v>
      </c>
      <c r="J12" s="56"/>
    </row>
    <row r="13" spans="2:10" ht="13" x14ac:dyDescent="0.3">
      <c r="B13" s="55"/>
      <c r="C13" s="57" t="s">
        <v>117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88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89</v>
      </c>
      <c r="D17" s="58"/>
      <c r="H17" s="61" t="s">
        <v>90</v>
      </c>
      <c r="I17" s="62" t="s">
        <v>91</v>
      </c>
      <c r="J17" s="56"/>
    </row>
    <row r="18" spans="2:10" ht="13" x14ac:dyDescent="0.3">
      <c r="B18" s="55"/>
      <c r="C18" s="57" t="s">
        <v>92</v>
      </c>
      <c r="D18" s="57"/>
      <c r="E18" s="57"/>
      <c r="F18" s="57"/>
      <c r="H18" s="63">
        <v>7</v>
      </c>
      <c r="I18" s="64">
        <v>1447530</v>
      </c>
      <c r="J18" s="56"/>
    </row>
    <row r="19" spans="2:10" x14ac:dyDescent="0.25">
      <c r="B19" s="55"/>
      <c r="C19" s="37" t="s">
        <v>93</v>
      </c>
      <c r="H19" s="65">
        <v>5</v>
      </c>
      <c r="I19" s="66">
        <v>1222330</v>
      </c>
      <c r="J19" s="56"/>
    </row>
    <row r="20" spans="2:10" x14ac:dyDescent="0.25">
      <c r="B20" s="55"/>
      <c r="C20" s="37" t="s">
        <v>94</v>
      </c>
      <c r="H20" s="87">
        <v>0</v>
      </c>
      <c r="I20" s="86">
        <v>0</v>
      </c>
      <c r="J20" s="56"/>
    </row>
    <row r="21" spans="2:10" x14ac:dyDescent="0.25">
      <c r="B21" s="55"/>
      <c r="C21" s="37" t="s">
        <v>95</v>
      </c>
      <c r="H21" s="65">
        <v>1</v>
      </c>
      <c r="I21" s="66">
        <v>221500</v>
      </c>
      <c r="J21" s="56"/>
    </row>
    <row r="22" spans="2:10" x14ac:dyDescent="0.25">
      <c r="B22" s="55"/>
      <c r="C22" s="37" t="s">
        <v>96</v>
      </c>
      <c r="H22" s="65">
        <v>1</v>
      </c>
      <c r="I22" s="86">
        <v>3700</v>
      </c>
      <c r="J22" s="56"/>
    </row>
    <row r="23" spans="2:10" x14ac:dyDescent="0.25">
      <c r="B23" s="55"/>
      <c r="C23" s="37" t="s">
        <v>97</v>
      </c>
      <c r="H23" s="87">
        <v>0</v>
      </c>
      <c r="I23" s="86">
        <v>0</v>
      </c>
      <c r="J23" s="56"/>
    </row>
    <row r="24" spans="2:10" x14ac:dyDescent="0.25">
      <c r="B24" s="55"/>
      <c r="C24" s="37" t="s">
        <v>98</v>
      </c>
      <c r="H24" s="111">
        <v>0</v>
      </c>
      <c r="I24" s="112">
        <v>0</v>
      </c>
      <c r="J24" s="56"/>
    </row>
    <row r="25" spans="2:10" ht="13" x14ac:dyDescent="0.3">
      <c r="B25" s="55"/>
      <c r="C25" s="57" t="s">
        <v>99</v>
      </c>
      <c r="D25" s="57"/>
      <c r="E25" s="57"/>
      <c r="F25" s="57"/>
      <c r="H25" s="63">
        <f>H19+H20+H21+H22+H24+H23</f>
        <v>7</v>
      </c>
      <c r="I25" s="64">
        <f>I19+I20+I21+I22+I24+I23</f>
        <v>1447530</v>
      </c>
      <c r="J25" s="56"/>
    </row>
    <row r="26" spans="2:10" x14ac:dyDescent="0.25">
      <c r="B26" s="55"/>
      <c r="C26" s="37" t="s">
        <v>100</v>
      </c>
      <c r="H26" s="87">
        <v>0</v>
      </c>
      <c r="I26" s="86">
        <v>0</v>
      </c>
      <c r="J26" s="56"/>
    </row>
    <row r="27" spans="2:10" ht="13" thickBot="1" x14ac:dyDescent="0.3">
      <c r="B27" s="55"/>
      <c r="C27" s="37" t="s">
        <v>53</v>
      </c>
      <c r="H27" s="88">
        <v>0</v>
      </c>
      <c r="I27" s="89">
        <v>0</v>
      </c>
      <c r="J27" s="56"/>
    </row>
    <row r="28" spans="2:10" ht="13" x14ac:dyDescent="0.3">
      <c r="B28" s="55"/>
      <c r="C28" s="57" t="s">
        <v>101</v>
      </c>
      <c r="D28" s="57"/>
      <c r="E28" s="57"/>
      <c r="F28" s="57"/>
      <c r="H28" s="90">
        <f>H26+H27</f>
        <v>0</v>
      </c>
      <c r="I28" s="91">
        <f>I26+I27</f>
        <v>0</v>
      </c>
      <c r="J28" s="56"/>
    </row>
    <row r="29" spans="2:10" ht="13.5" thickBot="1" x14ac:dyDescent="0.35">
      <c r="B29" s="55"/>
      <c r="C29" s="37" t="s">
        <v>102</v>
      </c>
      <c r="D29" s="57"/>
      <c r="E29" s="57"/>
      <c r="F29" s="57"/>
      <c r="H29" s="88">
        <v>0</v>
      </c>
      <c r="I29" s="89">
        <v>0</v>
      </c>
      <c r="J29" s="56"/>
    </row>
    <row r="30" spans="2:10" ht="13" x14ac:dyDescent="0.3">
      <c r="B30" s="55"/>
      <c r="C30" s="57" t="s">
        <v>103</v>
      </c>
      <c r="D30" s="57"/>
      <c r="E30" s="57"/>
      <c r="F30" s="57"/>
      <c r="H30" s="87">
        <f>H29</f>
        <v>0</v>
      </c>
      <c r="I30" s="8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7"/>
      <c r="I31" s="64"/>
      <c r="J31" s="56"/>
    </row>
    <row r="32" spans="2:10" ht="13.5" thickBot="1" x14ac:dyDescent="0.35">
      <c r="B32" s="55"/>
      <c r="C32" s="57" t="s">
        <v>104</v>
      </c>
      <c r="D32" s="57"/>
      <c r="H32" s="68">
        <f>H25+H28+H30</f>
        <v>7</v>
      </c>
      <c r="I32" s="69">
        <f>I25+I28+I30</f>
        <v>1447530</v>
      </c>
      <c r="J32" s="56"/>
    </row>
    <row r="33" spans="2:10" ht="13.5" thickTop="1" x14ac:dyDescent="0.3">
      <c r="B33" s="55"/>
      <c r="C33" s="57"/>
      <c r="D33" s="57"/>
      <c r="H33" s="85">
        <f>+H18-H32</f>
        <v>0</v>
      </c>
      <c r="I33" s="86">
        <f>+I18-I32</f>
        <v>0</v>
      </c>
      <c r="J33" s="56"/>
    </row>
    <row r="34" spans="2:10" x14ac:dyDescent="0.25">
      <c r="B34" s="55"/>
      <c r="G34" s="70"/>
      <c r="H34" s="70"/>
      <c r="I34" s="70"/>
      <c r="J34" s="56"/>
    </row>
    <row r="35" spans="2:10" x14ac:dyDescent="0.25">
      <c r="B35" s="55"/>
      <c r="G35" s="70"/>
      <c r="H35" s="70"/>
      <c r="I35" s="70"/>
      <c r="J35" s="56"/>
    </row>
    <row r="36" spans="2:10" ht="13" x14ac:dyDescent="0.3">
      <c r="B36" s="55"/>
      <c r="C36" s="57"/>
      <c r="G36" s="70"/>
      <c r="H36" s="70"/>
      <c r="I36" s="70"/>
      <c r="J36" s="56"/>
    </row>
    <row r="37" spans="2:10" ht="13.5" thickBot="1" x14ac:dyDescent="0.35">
      <c r="B37" s="55"/>
      <c r="C37" s="71" t="s">
        <v>118</v>
      </c>
      <c r="D37" s="72"/>
      <c r="H37" s="71" t="s">
        <v>105</v>
      </c>
      <c r="I37" s="72"/>
      <c r="J37" s="56"/>
    </row>
    <row r="38" spans="2:10" ht="13" x14ac:dyDescent="0.3">
      <c r="B38" s="55"/>
      <c r="C38" s="57" t="s">
        <v>119</v>
      </c>
      <c r="D38" s="70"/>
      <c r="H38" s="73" t="s">
        <v>106</v>
      </c>
      <c r="I38" s="70"/>
      <c r="J38" s="56"/>
    </row>
    <row r="39" spans="2:10" ht="13" x14ac:dyDescent="0.3">
      <c r="B39" s="55"/>
      <c r="C39" s="57" t="s">
        <v>120</v>
      </c>
      <c r="H39" s="57" t="s">
        <v>107</v>
      </c>
      <c r="I39" s="70"/>
      <c r="J39" s="56"/>
    </row>
    <row r="40" spans="2:10" x14ac:dyDescent="0.25">
      <c r="B40" s="55"/>
      <c r="G40" s="70"/>
      <c r="H40" s="70"/>
      <c r="I40" s="70"/>
      <c r="J40" s="56"/>
    </row>
    <row r="41" spans="2:10" ht="12.75" customHeight="1" x14ac:dyDescent="0.25">
      <c r="B41" s="55"/>
      <c r="C41" s="106" t="s">
        <v>108</v>
      </c>
      <c r="D41" s="106"/>
      <c r="E41" s="106"/>
      <c r="F41" s="106"/>
      <c r="G41" s="106"/>
      <c r="H41" s="106"/>
      <c r="I41" s="106"/>
      <c r="J41" s="56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J37"/>
  <sheetViews>
    <sheetView showGridLines="0" tabSelected="1" zoomScale="84" zoomScaleNormal="84" zoomScaleSheetLayoutView="100" workbookViewId="0">
      <selection activeCell="N12" sqref="N12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98" t="s">
        <v>109</v>
      </c>
      <c r="E2" s="99"/>
      <c r="F2" s="99"/>
      <c r="G2" s="99"/>
      <c r="H2" s="99"/>
      <c r="I2" s="100"/>
      <c r="J2" s="104" t="s">
        <v>13</v>
      </c>
    </row>
    <row r="3" spans="2:10" ht="15.75" customHeight="1" thickBot="1" x14ac:dyDescent="0.3">
      <c r="B3" s="40"/>
      <c r="C3" s="41"/>
      <c r="D3" s="101"/>
      <c r="E3" s="102"/>
      <c r="F3" s="102"/>
      <c r="G3" s="102"/>
      <c r="H3" s="102"/>
      <c r="I3" s="103"/>
      <c r="J3" s="105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107" t="s">
        <v>110</v>
      </c>
      <c r="E5" s="108"/>
      <c r="F5" s="108"/>
      <c r="G5" s="108"/>
      <c r="H5" s="108"/>
      <c r="I5" s="109"/>
      <c r="J5" s="48" t="s">
        <v>14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>+'FOR-CSA-018'!C9</f>
        <v>Santiago de Cali, mayo 23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AIREC SAS</v>
      </c>
      <c r="J11" s="56"/>
    </row>
    <row r="12" spans="2:10" ht="13" x14ac:dyDescent="0.3">
      <c r="B12" s="55"/>
      <c r="C12" s="57" t="str">
        <f>+'FOR-CSA-018'!C13</f>
        <v>NIT: 800075729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111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7"/>
      <c r="D16" s="58"/>
      <c r="H16" s="78" t="s">
        <v>90</v>
      </c>
      <c r="I16" s="78" t="s">
        <v>91</v>
      </c>
      <c r="J16" s="56"/>
    </row>
    <row r="17" spans="2:10" ht="13" x14ac:dyDescent="0.3">
      <c r="B17" s="55"/>
      <c r="C17" s="57" t="str">
        <f>+'FOR-CSA-018'!C17</f>
        <v>Con Corte al dia: 30/04/2025</v>
      </c>
      <c r="D17" s="57"/>
      <c r="E17" s="57"/>
      <c r="F17" s="57"/>
      <c r="H17" s="79">
        <f>+SUM(H18:H23)</f>
        <v>7</v>
      </c>
      <c r="I17" s="80">
        <f>+SUM(I18:I23)</f>
        <v>1447530</v>
      </c>
      <c r="J17" s="56"/>
    </row>
    <row r="18" spans="2:10" x14ac:dyDescent="0.25">
      <c r="B18" s="55"/>
      <c r="C18" s="37" t="s">
        <v>93</v>
      </c>
      <c r="H18" s="81">
        <f>+'FOR-CSA-018'!H19</f>
        <v>5</v>
      </c>
      <c r="I18" s="82">
        <f>+'FOR-CSA-018'!I19</f>
        <v>1222330</v>
      </c>
      <c r="J18" s="56"/>
    </row>
    <row r="19" spans="2:10" x14ac:dyDescent="0.25">
      <c r="B19" s="55"/>
      <c r="C19" s="37" t="s">
        <v>94</v>
      </c>
      <c r="H19" s="86">
        <f>+'FOR-CSA-018'!H20</f>
        <v>0</v>
      </c>
      <c r="I19" s="86">
        <f>+'FOR-CSA-018'!I20</f>
        <v>0</v>
      </c>
      <c r="J19" s="56"/>
    </row>
    <row r="20" spans="2:10" x14ac:dyDescent="0.25">
      <c r="B20" s="55"/>
      <c r="C20" s="37" t="s">
        <v>95</v>
      </c>
      <c r="H20" s="81">
        <f>+'FOR-CSA-018'!H21</f>
        <v>1</v>
      </c>
      <c r="I20" s="82">
        <f>+'FOR-CSA-018'!I21</f>
        <v>221500</v>
      </c>
      <c r="J20" s="56"/>
    </row>
    <row r="21" spans="2:10" x14ac:dyDescent="0.25">
      <c r="B21" s="55"/>
      <c r="C21" s="37" t="s">
        <v>96</v>
      </c>
      <c r="H21" s="81">
        <f>+'FOR-CSA-018'!H22</f>
        <v>1</v>
      </c>
      <c r="I21" s="82">
        <f>+'FOR-CSA-018'!I22</f>
        <v>3700</v>
      </c>
      <c r="J21" s="56"/>
    </row>
    <row r="22" spans="2:10" x14ac:dyDescent="0.25">
      <c r="B22" s="55"/>
      <c r="C22" s="37" t="s">
        <v>97</v>
      </c>
      <c r="H22" s="86">
        <f>+'FOR-CSA-018'!H23</f>
        <v>0</v>
      </c>
      <c r="I22" s="86">
        <f>+'FOR-CSA-018'!I23</f>
        <v>0</v>
      </c>
      <c r="J22" s="56"/>
    </row>
    <row r="23" spans="2:10" x14ac:dyDescent="0.25">
      <c r="B23" s="55"/>
      <c r="C23" s="37" t="s">
        <v>112</v>
      </c>
      <c r="H23" s="86">
        <f>+'FOR-CSA-018'!H24</f>
        <v>0</v>
      </c>
      <c r="I23" s="86">
        <f>+'FOR-CSA-018'!I24</f>
        <v>0</v>
      </c>
      <c r="J23" s="56"/>
    </row>
    <row r="24" spans="2:10" ht="13" x14ac:dyDescent="0.3">
      <c r="B24" s="55"/>
      <c r="C24" s="57" t="s">
        <v>113</v>
      </c>
      <c r="D24" s="57"/>
      <c r="E24" s="57"/>
      <c r="F24" s="57"/>
      <c r="H24" s="79">
        <f>SUM(H18:H23)</f>
        <v>7</v>
      </c>
      <c r="I24" s="80">
        <f>+SUBTOTAL(9,I18:I23)</f>
        <v>1447530</v>
      </c>
      <c r="J24" s="56"/>
    </row>
    <row r="25" spans="2:10" ht="13.5" thickBot="1" x14ac:dyDescent="0.35">
      <c r="B25" s="55"/>
      <c r="C25" s="57"/>
      <c r="D25" s="57"/>
      <c r="H25" s="83"/>
      <c r="I25" s="84"/>
      <c r="J25" s="56"/>
    </row>
    <row r="26" spans="2:10" ht="13.5" thickTop="1" x14ac:dyDescent="0.3">
      <c r="B26" s="55"/>
      <c r="C26" s="57"/>
      <c r="D26" s="57"/>
      <c r="H26" s="70"/>
      <c r="I26" s="66"/>
      <c r="J26" s="56"/>
    </row>
    <row r="27" spans="2:10" ht="13" x14ac:dyDescent="0.3">
      <c r="B27" s="55"/>
      <c r="C27" s="57"/>
      <c r="D27" s="57"/>
      <c r="H27" s="70"/>
      <c r="I27" s="66"/>
      <c r="J27" s="56"/>
    </row>
    <row r="28" spans="2:10" ht="13" x14ac:dyDescent="0.3">
      <c r="B28" s="55"/>
      <c r="C28" s="57"/>
      <c r="D28" s="57"/>
      <c r="H28" s="70"/>
      <c r="I28" s="66"/>
      <c r="J28" s="56"/>
    </row>
    <row r="29" spans="2:10" x14ac:dyDescent="0.25">
      <c r="B29" s="55"/>
      <c r="G29" s="70"/>
      <c r="H29" s="70"/>
      <c r="I29" s="70"/>
      <c r="J29" s="56"/>
    </row>
    <row r="30" spans="2:10" ht="13.5" thickBot="1" x14ac:dyDescent="0.35">
      <c r="B30" s="55"/>
      <c r="C30" s="71" t="str">
        <f>+'FOR-CSA-018'!C37</f>
        <v>DIEGO AGUADO</v>
      </c>
      <c r="D30" s="71"/>
      <c r="G30" s="71" t="str">
        <f>+'FOR-CSA-018'!H37</f>
        <v>Juan Camilo Paez R.</v>
      </c>
      <c r="H30" s="72"/>
      <c r="I30" s="70"/>
      <c r="J30" s="56"/>
    </row>
    <row r="31" spans="2:10" ht="13" x14ac:dyDescent="0.3">
      <c r="B31" s="55"/>
      <c r="C31" s="73" t="str">
        <f>+'FOR-CSA-018'!C38</f>
        <v>CARTERA</v>
      </c>
      <c r="D31" s="73"/>
      <c r="G31" s="73" t="str">
        <f>+'FOR-CSA-018'!H38</f>
        <v>Cartera - Cuentas Salud</v>
      </c>
      <c r="H31" s="70"/>
      <c r="I31" s="70"/>
      <c r="J31" s="56"/>
    </row>
    <row r="32" spans="2:10" ht="13" x14ac:dyDescent="0.3">
      <c r="B32" s="55"/>
      <c r="C32" s="73" t="str">
        <f>+'FOR-CSA-018'!C39</f>
        <v>IPS</v>
      </c>
      <c r="D32" s="73"/>
      <c r="G32" s="73" t="str">
        <f>+'FOR-CSA-018'!H39</f>
        <v>EPS Comfenalco Valle.</v>
      </c>
      <c r="H32" s="70"/>
      <c r="I32" s="70"/>
      <c r="J32" s="56"/>
    </row>
    <row r="33" spans="2:10" ht="13" x14ac:dyDescent="0.3">
      <c r="B33" s="55"/>
      <c r="C33" s="73"/>
      <c r="D33" s="73"/>
      <c r="G33" s="73"/>
      <c r="H33" s="70"/>
      <c r="I33" s="70"/>
      <c r="J33" s="56"/>
    </row>
    <row r="34" spans="2:10" ht="13" x14ac:dyDescent="0.3">
      <c r="B34" s="55"/>
      <c r="C34" s="73"/>
      <c r="D34" s="73"/>
      <c r="G34" s="73"/>
      <c r="H34" s="70"/>
      <c r="I34" s="70"/>
      <c r="J34" s="56"/>
    </row>
    <row r="35" spans="2:10" ht="14" x14ac:dyDescent="0.25">
      <c r="B35" s="55"/>
      <c r="C35" s="110" t="s">
        <v>114</v>
      </c>
      <c r="D35" s="110"/>
      <c r="E35" s="110"/>
      <c r="F35" s="110"/>
      <c r="G35" s="110"/>
      <c r="H35" s="110"/>
      <c r="I35" s="110"/>
      <c r="J35" s="56"/>
    </row>
    <row r="36" spans="2:10" ht="13" x14ac:dyDescent="0.3">
      <c r="B36" s="55"/>
      <c r="C36" s="73"/>
      <c r="D36" s="73"/>
      <c r="G36" s="73"/>
      <c r="H36" s="70"/>
      <c r="I36" s="70"/>
      <c r="J36" s="56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1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2025-06-09T15:46:16Z</cp:lastPrinted>
  <dcterms:created xsi:type="dcterms:W3CDTF">2022-06-01T14:39:12Z</dcterms:created>
  <dcterms:modified xsi:type="dcterms:W3CDTF">2025-06-09T15:58:33Z</dcterms:modified>
</cp:coreProperties>
</file>