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.xml" ContentType="application/vnd.ms-excel.person+xml"/>
  <Override PartName="/xl/threadedComments/threadedComment1.xml" ContentType="application/vnd.ms-excel.threadedcomment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5\5. MAYO\NIT 900771349 CLINICA DESA SAS CALI\"/>
    </mc:Choice>
  </mc:AlternateContent>
  <bookViews>
    <workbookView xWindow="0" yWindow="0" windowWidth="20490" windowHeight="8030" activeTab="4"/>
  </bookViews>
  <sheets>
    <sheet name="FOR CSA 001" sheetId="1" r:id="rId1"/>
    <sheet name="TD" sheetId="3" r:id="rId2"/>
    <sheet name="ESTADO DE CAD FACTURA" sheetId="2" r:id="rId3"/>
    <sheet name="Hoja1" sheetId="6" r:id="rId4"/>
    <sheet name="FOR-CSA-018" sheetId="4" r:id="rId5"/>
    <sheet name="CIRCULAR 030" sheetId="5" r:id="rId6"/>
  </sheets>
  <externalReferences>
    <externalReference r:id="rId7"/>
    <externalReference r:id="rId8"/>
  </externalReferences>
  <definedNames>
    <definedName name="_xlnm._FilterDatabase" localSheetId="2" hidden="1">'ESTADO DE CAD FACTURA'!$A$2:$AV$49</definedName>
    <definedName name="_xlnm._FilterDatabase" localSheetId="0" hidden="1">'FOR CSA 001'!$A$3:$M$3</definedName>
    <definedName name="_xlnm._FilterDatabase" localSheetId="3" hidden="1">Hoja1!$A$2:$AU$2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0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17" i="6" l="1"/>
  <c r="D27" i="6" s="1"/>
  <c r="E27" i="6"/>
  <c r="E1" i="6"/>
  <c r="D1" i="6"/>
  <c r="I26" i="4"/>
  <c r="I22" i="4"/>
  <c r="M24" i="4"/>
  <c r="L24" i="4"/>
  <c r="N22" i="4" l="1"/>
  <c r="M22" i="4"/>
  <c r="G32" i="5" l="1"/>
  <c r="C32" i="5"/>
  <c r="G31" i="5"/>
  <c r="C31" i="5"/>
  <c r="G30" i="5"/>
  <c r="C30" i="5"/>
  <c r="I23" i="5"/>
  <c r="I24" i="5" s="1"/>
  <c r="H23" i="5"/>
  <c r="I22" i="5"/>
  <c r="H22" i="5"/>
  <c r="I21" i="5"/>
  <c r="H21" i="5"/>
  <c r="I20" i="5"/>
  <c r="H20" i="5"/>
  <c r="I19" i="5"/>
  <c r="H19" i="5"/>
  <c r="I18" i="5"/>
  <c r="H18" i="5"/>
  <c r="C17" i="5"/>
  <c r="I30" i="4"/>
  <c r="H30" i="4"/>
  <c r="I28" i="4"/>
  <c r="H28" i="4"/>
  <c r="I25" i="4"/>
  <c r="H25" i="4"/>
  <c r="C12" i="5"/>
  <c r="C11" i="5"/>
  <c r="C9" i="5"/>
  <c r="H17" i="5" l="1"/>
  <c r="H32" i="4"/>
  <c r="H33" i="4" s="1"/>
  <c r="I32" i="4"/>
  <c r="I33" i="4" s="1"/>
  <c r="H24" i="5"/>
  <c r="I17" i="5"/>
  <c r="AQ1" i="2" l="1"/>
  <c r="AP1" i="2"/>
  <c r="AO1" i="2"/>
  <c r="AN1" i="2"/>
  <c r="AM1" i="2"/>
  <c r="AL1" i="2"/>
  <c r="AK1" i="2"/>
  <c r="AJ1" i="2"/>
  <c r="AI1" i="2"/>
  <c r="AH1" i="2"/>
  <c r="AA1" i="2"/>
  <c r="R1" i="2"/>
  <c r="K1" i="2"/>
  <c r="J1" i="2"/>
  <c r="P1" i="2" l="1"/>
  <c r="I51" i="1"/>
  <c r="H51" i="1"/>
</calcChain>
</file>

<file path=xl/comments1.xml><?xml version="1.0" encoding="utf-8"?>
<comments xmlns="http://schemas.openxmlformats.org/spreadsheetml/2006/main">
  <authors>
    <author>Juan Camilo Paez Ramirez</author>
    <author>tc={ED9940A4-B407-4FFD-BA74-8B50C9C8DFDB}</author>
  </authors>
  <commentList>
    <comment ref="A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3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3" authorId="1" shapeId="0">
      <text>
        <r>
          <rPr>
            <sz val="11"/>
            <color theme="1"/>
            <rFont val="Calibri"/>
            <family val="2"/>
            <scheme val="minor"/>
          </rPr>
  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1 - 30 de 31 - 60 etc</t>
        </r>
      </text>
    </comment>
    <comment ref="F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EMISION DE LA FACTURA
</t>
        </r>
      </text>
    </comment>
    <comment ref="G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ANTE LA EPS</t>
        </r>
      </text>
    </comment>
  </commentList>
</comments>
</file>

<file path=xl/sharedStrings.xml><?xml version="1.0" encoding="utf-8"?>
<sst xmlns="http://schemas.openxmlformats.org/spreadsheetml/2006/main" count="1147" uniqueCount="237">
  <si>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</si>
  <si>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</si>
  <si>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</si>
  <si>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</si>
  <si>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</si>
  <si>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</si>
  <si>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</si>
  <si>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</si>
  <si>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</si>
  <si>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</si>
  <si>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</si>
  <si>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</si>
  <si>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Edad de la cartera</t>
  </si>
  <si>
    <t>HOJA 1 DE 1</t>
  </si>
  <si>
    <t>VERSION 0</t>
  </si>
  <si>
    <t>FOR-CSA-001</t>
  </si>
  <si>
    <t>REPORTE CARTERA DETALLADA IPS</t>
  </si>
  <si>
    <t>TOTAL</t>
  </si>
  <si>
    <t>900.771.349</t>
  </si>
  <si>
    <t>CLINICA DESA S.A.S</t>
  </si>
  <si>
    <t>H</t>
  </si>
  <si>
    <t>HED</t>
  </si>
  <si>
    <t>UED</t>
  </si>
  <si>
    <t>EVENTO</t>
  </si>
  <si>
    <t>CALI</t>
  </si>
  <si>
    <t>HOSPITALARIO</t>
  </si>
  <si>
    <t>AMBULATORIO</t>
  </si>
  <si>
    <t>URGENCIAS</t>
  </si>
  <si>
    <t>COVID</t>
  </si>
  <si>
    <t>CSSI-CL00584</t>
  </si>
  <si>
    <t>SIN CONTRATO</t>
  </si>
  <si>
    <t>FACT</t>
  </si>
  <si>
    <t>LLAVE</t>
  </si>
  <si>
    <t>ESTADO CARTERA ANTERIOR</t>
  </si>
  <si>
    <t>ESTADO EPS 26-05-2025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</si>
  <si>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</si>
  <si>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</si>
  <si>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</si>
  <si>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</si>
  <si>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</si>
  <si>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</si>
  <si>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</si>
  <si>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</si>
  <si>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</si>
  <si>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</si>
  <si>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</si>
  <si>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</si>
  <si>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</si>
  <si>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</si>
  <si>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</si>
  <si>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</si>
  <si>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</si>
  <si>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</si>
  <si>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</si>
  <si>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</si>
  <si>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</si>
  <si>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ACEPTADO IPS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</si>
  <si>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</si>
  <si>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</si>
  <si>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</si>
  <si>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</si>
  <si>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</si>
  <si>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</si>
  <si>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</si>
  <si>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</si>
  <si>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</si>
  <si>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</si>
  <si>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HED143</t>
  </si>
  <si>
    <t>900771349_HED143</t>
  </si>
  <si>
    <t>Factura aceptada por la IPS</t>
  </si>
  <si>
    <t>Finalizada</t>
  </si>
  <si>
    <t>Más de 360</t>
  </si>
  <si>
    <t>MIG-900771349</t>
  </si>
  <si>
    <t>HED632</t>
  </si>
  <si>
    <t>900771349_HED632</t>
  </si>
  <si>
    <t>HED595</t>
  </si>
  <si>
    <t>900771349_HED595</t>
  </si>
  <si>
    <t>HED464</t>
  </si>
  <si>
    <t>900771349_HED464</t>
  </si>
  <si>
    <t>HED739</t>
  </si>
  <si>
    <t>900771349_HED739</t>
  </si>
  <si>
    <t>HED610</t>
  </si>
  <si>
    <t>900771349_HED610</t>
  </si>
  <si>
    <t>HED616</t>
  </si>
  <si>
    <t>900771349_HED616</t>
  </si>
  <si>
    <t>HED615</t>
  </si>
  <si>
    <t>900771349_HED615</t>
  </si>
  <si>
    <t>HED602</t>
  </si>
  <si>
    <t>900771349_HED602</t>
  </si>
  <si>
    <t>HED631</t>
  </si>
  <si>
    <t>900771349_HED631</t>
  </si>
  <si>
    <t>HED617</t>
  </si>
  <si>
    <t>900771349_HED617</t>
  </si>
  <si>
    <t>HED627</t>
  </si>
  <si>
    <t>900771349_HED627</t>
  </si>
  <si>
    <t>HED613</t>
  </si>
  <si>
    <t>900771349_HED613</t>
  </si>
  <si>
    <t>HED612</t>
  </si>
  <si>
    <t>900771349_HED612</t>
  </si>
  <si>
    <t>HED601</t>
  </si>
  <si>
    <t>900771349_HED601</t>
  </si>
  <si>
    <t>HED118</t>
  </si>
  <si>
    <t>900771349_HED118</t>
  </si>
  <si>
    <t>HED62</t>
  </si>
  <si>
    <t>900771349_HED62</t>
  </si>
  <si>
    <t>HED136</t>
  </si>
  <si>
    <t>900771349_HED136</t>
  </si>
  <si>
    <t>HED73</t>
  </si>
  <si>
    <t>900771349_HED73</t>
  </si>
  <si>
    <t>HED1246</t>
  </si>
  <si>
    <t>900771349_HED1246</t>
  </si>
  <si>
    <t>Servicios ambulatorios | Servicios hospitalarios</t>
  </si>
  <si>
    <t>COT-2023-85</t>
  </si>
  <si>
    <t>HED689</t>
  </si>
  <si>
    <t>900771349_HED689</t>
  </si>
  <si>
    <t>UED87</t>
  </si>
  <si>
    <t>900771349_UED87</t>
  </si>
  <si>
    <t>HED1239</t>
  </si>
  <si>
    <t>900771349_HED1239</t>
  </si>
  <si>
    <t>Factura devuelta</t>
  </si>
  <si>
    <t>Devuelta</t>
  </si>
  <si>
    <t>61-90</t>
  </si>
  <si>
    <t>1-Se sostiene la devolucion, procedimiento realzado el 27/12/2023 con la Aut 222513360530165 anexa en la factura, que no corresponde con lo facturado. Autorizan CUPS 451302 ENTEROSCOPIA O ENDOSCOPIA DE INTESTINO DELGADO DESPUÉS DE DUODENO por valor $4,500,000 y facturan CUPS 451303 videoendoscopia de vías digestivas por capsula $5,000,00</t>
  </si>
  <si>
    <t>AUTORIZACION</t>
  </si>
  <si>
    <t>Ambulatorio</t>
  </si>
  <si>
    <t>UED1098</t>
  </si>
  <si>
    <t>900771349_UED1098</t>
  </si>
  <si>
    <t>Se sostiene DEVOLUCION de la factura No. UED1098. Pruebas COVID realizadas antes de 21/08/2020 validada la resolución 1463/2020. Ventana cerrada para presentación de cuenta. No se reconoce para pago.</t>
  </si>
  <si>
    <t>COVID-19</t>
  </si>
  <si>
    <t>UED1075</t>
  </si>
  <si>
    <t>900771349_UED1075</t>
  </si>
  <si>
    <t>1-Sr sostiene la devolucion, Factura NPBS con Código de entrega 908859 IDENTIFICACIÓN SIMULTÁNEA DE MÚLTIPLES PATÓGENOS POR PRUEBAS MOLECULARES por valor $520.000 con Mipres 20200821137022429296 y Aut 202426076420138 anexa en la factura, que pertenece a otro prestador INSTITUTO DE DIAGNOSTICO MEDICO S.A. CALI CLÍNICA RAFAEL URIBE URIBE.</t>
  </si>
  <si>
    <t>NO PBS</t>
  </si>
  <si>
    <t>H2349</t>
  </si>
  <si>
    <t>900771349_H2349</t>
  </si>
  <si>
    <t>1-Se sostiene la devolucion Servicios y Medicamento Hospitalarios facturados NPBS AÑO 2019, Medicamento : Código de entrega 20087721- 2  Tigeciclina 50mg/1U Cantidad 57 UDES por valor $7.292.694, Laboratorio: Código de entrega 906841 Procalcitonina Semiautomatizado o Automatizado Cantidad 1 por valor $112.000 y Alimento Código de entrega 150314 Ensure compact Liquido Botella 125 ml Cantidad 21 UNIDADES por valor $935.424 con MIPRES EXTEMPORANEOS PARA  RECOBRO ANTE LA ADRES.</t>
  </si>
  <si>
    <t>Medicamentos de uso ambulatorio</t>
  </si>
  <si>
    <t>HED1074</t>
  </si>
  <si>
    <t>900771349_HED1074</t>
  </si>
  <si>
    <t>Factura pendiente en programacion de pago</t>
  </si>
  <si>
    <t>Servicios ambulatorios</t>
  </si>
  <si>
    <t>CSS-CL00584</t>
  </si>
  <si>
    <t>HED1078</t>
  </si>
  <si>
    <t>900771349_HED1078</t>
  </si>
  <si>
    <t>HED1076</t>
  </si>
  <si>
    <t>900771349_HED1076</t>
  </si>
  <si>
    <t>HED1214</t>
  </si>
  <si>
    <t>900771349_HED1214</t>
  </si>
  <si>
    <t>91-180</t>
  </si>
  <si>
    <t>URG-2023-226</t>
  </si>
  <si>
    <t>HED1375</t>
  </si>
  <si>
    <t>900771349_HED1375</t>
  </si>
  <si>
    <t>HED1071</t>
  </si>
  <si>
    <t>900771349_HED1071</t>
  </si>
  <si>
    <t>Consultas ambulatorias | Servicios Odontológicos ambulatorios | Exámenes de laboratorio, imágenes y otras ayudas diagnósticas ambulatorias | Procedimientos terapéuticos ambulatorios | Medicamentos de uso ambulatorio | Insumos, oxígeno y arrendamiento de equipos de uso ambulatorio | Lentes | Atención inicial de urgencias | Atención de urgencias | Servicios de internación y/o cirugía (Hospitalaria o Ambulatoria) | Ambulancia | Honorarios profesionales | Servicios ambulatorios | Servicios hospitalarios | Urgencias</t>
  </si>
  <si>
    <t>HED1075</t>
  </si>
  <si>
    <t>900771349_HED1075</t>
  </si>
  <si>
    <t>HED1184</t>
  </si>
  <si>
    <t>900771349_HED1184</t>
  </si>
  <si>
    <t>HED1072</t>
  </si>
  <si>
    <t>900771349_HED1072</t>
  </si>
  <si>
    <t>HED451</t>
  </si>
  <si>
    <t>900771349_HED451</t>
  </si>
  <si>
    <t>HED266</t>
  </si>
  <si>
    <t>900771349_HED266</t>
  </si>
  <si>
    <t>181-360</t>
  </si>
  <si>
    <t>HED633</t>
  </si>
  <si>
    <t>900771349_HED633</t>
  </si>
  <si>
    <t>HED1066</t>
  </si>
  <si>
    <t>900771349_HED1066</t>
  </si>
  <si>
    <t>HED385</t>
  </si>
  <si>
    <t>900771349_HED385</t>
  </si>
  <si>
    <t>UED1376</t>
  </si>
  <si>
    <t>900771349_UED1376</t>
  </si>
  <si>
    <t>Exámenes de laboratorio, imágenes y otras ayudas diagnósticas ambulatorias</t>
  </si>
  <si>
    <t>HED1161</t>
  </si>
  <si>
    <t>900771349_HED1161</t>
  </si>
  <si>
    <t>UED2247</t>
  </si>
  <si>
    <t>900771349_UED2247</t>
  </si>
  <si>
    <t>Corriente</t>
  </si>
  <si>
    <t>Intervenciones individuales para la promoción y el mantenimiento de la salud</t>
  </si>
  <si>
    <t>HED608</t>
  </si>
  <si>
    <t>900771349_HED608</t>
  </si>
  <si>
    <t>HED878</t>
  </si>
  <si>
    <t>900771349_HED878</t>
  </si>
  <si>
    <t>HED599</t>
  </si>
  <si>
    <t>900771349_HED599</t>
  </si>
  <si>
    <t>H2211</t>
  </si>
  <si>
    <t>900771349_H2211</t>
  </si>
  <si>
    <t>Factura cerrada por extemporaneidad</t>
  </si>
  <si>
    <t>Factura cancelada</t>
  </si>
  <si>
    <t>Cuenta de LLAVE</t>
  </si>
  <si>
    <t>Suma de IPS Saldo Factura</t>
  </si>
  <si>
    <t>Etiquetas de fila</t>
  </si>
  <si>
    <t>Total general</t>
  </si>
  <si>
    <t>FOR-CSA-018</t>
  </si>
  <si>
    <t>RESUMEN DE CARTERA REVISADA POR LA EPS</t>
  </si>
  <si>
    <t>VERSION 2</t>
  </si>
  <si>
    <t>A continuacion me permito remitir nuestra respuesta al estado de cartera presentado en la fecha: 12/05/2025</t>
  </si>
  <si>
    <t>Con Corte al dia: 30/04/2025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</si>
  <si>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</si>
  <si>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</si>
  <si>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</si>
  <si>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</si>
  <si>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</si>
  <si>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</si>
  <si>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</si>
  <si>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</si>
  <si>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</si>
  <si>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</si>
  <si>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</si>
  <si>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</si>
  <si>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</si>
  <si>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</si>
  <si>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</si>
  <si>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</si>
  <si>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</si>
  <si>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</si>
  <si>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</si>
  <si>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</si>
  <si>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</si>
  <si>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</si>
  <si>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</si>
  <si>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</si>
  <si>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</si>
  <si>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</si>
  <si>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</si>
  <si>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</si>
  <si>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Santiago de Cali, mayo 27 2025</t>
  </si>
  <si>
    <t>Señores : CLINICA DESA S.A.S</t>
  </si>
  <si>
    <t>NIT: 900771349</t>
  </si>
  <si>
    <t>Suma de FACTURA EN PROGRAMACION DE PAGO</t>
  </si>
  <si>
    <t>Tipificacion devoluciones</t>
  </si>
  <si>
    <t>EPS</t>
  </si>
  <si>
    <t>IPS</t>
  </si>
  <si>
    <t>ACEPTA IPS</t>
  </si>
  <si>
    <t>ACEPTA EPS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</si>
</sst>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[$$-80A]* #,##0_-;\-[$$-80A]* #,##0_-;_-[$$-80A]* &quot;-&quot;??_-;_-@_-"/>
    <numFmt numFmtId="165" formatCode="&quot;$&quot;\ #,##0"/>
    <numFmt numFmtId="166" formatCode="_-&quot;$&quot;\ * #,##0_-;\-&quot;$&quot;\ * #,##0_-;_-&quot;$&quot;\ * &quot;-&quot;??_-;_-@_-"/>
    <numFmt numFmtId="167" formatCode="[$-240A]d&quot; de &quot;mmmm&quot; de &quot;yyyy;@"/>
    <numFmt numFmtId="168" formatCode="&quot;$&quot;\ #,##0;[Red]&quot;$&quot;\ #,##0"/>
    <numFmt numFmtId="169" formatCode="[$$-240A]\ #,##0;\-[$$-240A]\ #,##0"/>
    <numFmt numFmtId="170" formatCode="_-* #,##0_-;\-* #,##0_-;_-* &quot;-&quot;??_-;_-@_-"/>
    <numFmt numFmtId="171" formatCode="&quot;$&quot;\ #,##0.00"/>
  </numFmts>
  <fonts count="17" x14ac:knownFonts="1">
    <font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8"/>
      <color theme="1"/>
      <name val="Tahoma"/>
      <family val="2"/>
    </font>
    <font>
      <b/>
      <sz val="8"/>
      <color indexed="8"/>
      <name val="Tahoma"/>
      <family val="2"/>
    </font>
    <font>
      <b/>
      <sz val="8"/>
      <color theme="1"/>
      <name val="Tahoma"/>
      <family val="2"/>
    </font>
    <font>
      <sz val="8"/>
      <name val="Calibri"/>
      <family val="2"/>
      <scheme val="minor"/>
    </font>
    <font>
      <sz val="8"/>
      <name val="Tahoma"/>
      <family val="2"/>
    </font>
    <font>
      <b/>
      <sz val="8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  <font>
      <b/>
      <sz val="11"/>
      <color theme="1"/>
      <name val="Calibri"/>
      <family val="2"/>
      <scheme val="minor"/>
    </font>
    <font>
      <sz val="10"/>
      <color indexed="8"/>
      <name val="Tahoma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92D050"/>
        <bgColor theme="4" tint="0.79998168889431442"/>
      </patternFill>
    </fill>
  </fills>
  <borders count="2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1"/>
      </left>
      <right/>
      <top style="thin">
        <color theme="1"/>
      </top>
      <bottom style="thin">
        <color theme="1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/>
      <right style="thin">
        <color theme="1"/>
      </right>
      <top style="thin">
        <color theme="1"/>
      </top>
      <bottom style="thin">
        <color theme="1"/>
      </bottom>
      <diagonal/>
    </border>
    <border>
      <left style="thin">
        <color theme="1"/>
      </left>
      <right/>
      <top style="thin">
        <color indexed="64"/>
      </top>
      <bottom style="thin">
        <color theme="1"/>
      </bottom>
      <diagonal/>
    </border>
    <border>
      <left/>
      <right/>
      <top style="thin">
        <color indexed="64"/>
      </top>
      <bottom style="thin">
        <color theme="1"/>
      </bottom>
      <diagonal/>
    </border>
    <border>
      <left/>
      <right style="thin">
        <color theme="1"/>
      </right>
      <top style="thin">
        <color indexed="64"/>
      </top>
      <bottom style="thin">
        <color theme="1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0" fontId="3" fillId="0" borderId="0"/>
    <xf numFmtId="4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9" fontId="4" fillId="0" borderId="0" applyFont="0" applyFill="0" applyBorder="0" applyAlignment="0" applyProtection="0"/>
  </cellStyleXfs>
  <cellXfs count="143">
    <xf numFmtId="0" fontId="0" fillId="0" borderId="0" xfId="0"/>
    <xf numFmtId="0" fontId="5" fillId="0" borderId="0" xfId="0" applyFont="1" applyAlignment="1">
      <alignment horizontal="center"/>
    </xf>
    <xf numFmtId="0" fontId="6" fillId="0" borderId="1" xfId="1" applyFont="1" applyBorder="1" applyAlignment="1">
      <alignment horizontal="center" vertical="center"/>
    </xf>
    <xf numFmtId="0" fontId="5" fillId="0" borderId="0" xfId="0" applyFont="1"/>
    <xf numFmtId="0" fontId="7" fillId="0" borderId="1" xfId="0" applyFont="1" applyBorder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0" fontId="5" fillId="0" borderId="1" xfId="0" applyFont="1" applyBorder="1" applyAlignment="1">
      <alignment horizontal="center"/>
    </xf>
    <xf numFmtId="14" fontId="5" fillId="0" borderId="1" xfId="0" applyNumberFormat="1" applyFont="1" applyBorder="1" applyAlignment="1">
      <alignment horizontal="center"/>
    </xf>
    <xf numFmtId="0" fontId="7" fillId="2" borderId="1" xfId="0" applyFont="1" applyFill="1" applyBorder="1" applyAlignment="1">
      <alignment horizontal="center"/>
    </xf>
    <xf numFmtId="0" fontId="7" fillId="0" borderId="3" xfId="0" applyFont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0" fontId="5" fillId="0" borderId="1" xfId="0" applyFont="1" applyBorder="1" applyAlignment="1">
      <alignment horizontal="center" vertical="center" wrapText="1"/>
    </xf>
    <xf numFmtId="14" fontId="7" fillId="0" borderId="1" xfId="0" applyNumberFormat="1" applyFont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164" fontId="5" fillId="0" borderId="1" xfId="2" applyNumberFormat="1" applyFont="1" applyBorder="1" applyAlignment="1">
      <alignment horizontal="center"/>
    </xf>
    <xf numFmtId="164" fontId="7" fillId="0" borderId="2" xfId="2" applyNumberFormat="1" applyFont="1" applyBorder="1" applyAlignment="1">
      <alignment horizontal="center" vertical="center" wrapText="1"/>
    </xf>
    <xf numFmtId="164" fontId="5" fillId="0" borderId="1" xfId="0" applyNumberFormat="1" applyFont="1" applyBorder="1" applyAlignment="1">
      <alignment horizontal="center" vertical="center" wrapText="1"/>
    </xf>
    <xf numFmtId="164" fontId="7" fillId="0" borderId="1" xfId="2" applyNumberFormat="1" applyFont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/>
    </xf>
    <xf numFmtId="0" fontId="7" fillId="0" borderId="13" xfId="0" applyFont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165" fontId="7" fillId="4" borderId="1" xfId="2" applyNumberFormat="1" applyFont="1" applyFill="1" applyBorder="1" applyAlignment="1">
      <alignment horizontal="center" vertical="center" wrapText="1"/>
    </xf>
    <xf numFmtId="0" fontId="7" fillId="4" borderId="1" xfId="2" applyNumberFormat="1" applyFont="1" applyFill="1" applyBorder="1" applyAlignment="1">
      <alignment horizontal="center" vertical="center" wrapText="1"/>
    </xf>
    <xf numFmtId="0" fontId="7" fillId="5" borderId="1" xfId="0" applyFont="1" applyFill="1" applyBorder="1" applyAlignment="1">
      <alignment horizontal="center" vertical="center" wrapText="1"/>
    </xf>
    <xf numFmtId="14" fontId="7" fillId="5" borderId="1" xfId="0" applyNumberFormat="1" applyFont="1" applyFill="1" applyBorder="1" applyAlignment="1">
      <alignment horizontal="center" vertical="center" wrapText="1"/>
    </xf>
    <xf numFmtId="165" fontId="7" fillId="6" borderId="1" xfId="2" applyNumberFormat="1" applyFont="1" applyFill="1" applyBorder="1" applyAlignment="1">
      <alignment horizontal="center" vertical="center" wrapText="1"/>
    </xf>
    <xf numFmtId="0" fontId="7" fillId="6" borderId="1" xfId="0" applyFont="1" applyFill="1" applyBorder="1" applyAlignment="1">
      <alignment horizontal="center" vertical="center" wrapText="1"/>
    </xf>
    <xf numFmtId="165" fontId="7" fillId="3" borderId="1" xfId="2" applyNumberFormat="1" applyFont="1" applyFill="1" applyBorder="1" applyAlignment="1">
      <alignment horizontal="center" vertical="center" wrapText="1"/>
    </xf>
    <xf numFmtId="165" fontId="7" fillId="7" borderId="1" xfId="0" applyNumberFormat="1" applyFont="1" applyFill="1" applyBorder="1" applyAlignment="1">
      <alignment horizontal="center" vertical="center" wrapText="1"/>
    </xf>
    <xf numFmtId="0" fontId="7" fillId="7" borderId="1" xfId="0" applyFont="1" applyFill="1" applyBorder="1" applyAlignment="1">
      <alignment horizontal="center" vertical="center" wrapText="1"/>
    </xf>
    <xf numFmtId="14" fontId="7" fillId="7" borderId="1" xfId="0" applyNumberFormat="1" applyFont="1" applyFill="1" applyBorder="1" applyAlignment="1">
      <alignment horizontal="center" vertical="center" wrapText="1"/>
    </xf>
    <xf numFmtId="0" fontId="5" fillId="0" borderId="1" xfId="0" applyFont="1" applyBorder="1" applyAlignment="1">
      <alignment vertical="center"/>
    </xf>
    <xf numFmtId="14" fontId="5" fillId="0" borderId="1" xfId="0" applyNumberFormat="1" applyFont="1" applyBorder="1" applyAlignment="1">
      <alignment vertical="center"/>
    </xf>
    <xf numFmtId="166" fontId="5" fillId="0" borderId="1" xfId="2" applyNumberFormat="1" applyFont="1" applyBorder="1" applyAlignment="1">
      <alignment vertical="center"/>
    </xf>
    <xf numFmtId="166" fontId="9" fillId="0" borderId="14" xfId="2" applyNumberFormat="1" applyFont="1" applyBorder="1" applyAlignment="1">
      <alignment vertical="center"/>
    </xf>
    <xf numFmtId="0" fontId="5" fillId="2" borderId="1" xfId="0" applyFont="1" applyFill="1" applyBorder="1" applyAlignment="1">
      <alignment vertical="center"/>
    </xf>
    <xf numFmtId="165" fontId="5" fillId="0" borderId="1" xfId="0" applyNumberFormat="1" applyFont="1" applyBorder="1" applyAlignment="1">
      <alignment vertical="center"/>
    </xf>
    <xf numFmtId="14" fontId="5" fillId="0" borderId="0" xfId="0" applyNumberFormat="1" applyFont="1"/>
    <xf numFmtId="165" fontId="5" fillId="0" borderId="0" xfId="0" applyNumberFormat="1" applyFont="1"/>
    <xf numFmtId="165" fontId="5" fillId="0" borderId="0" xfId="0" applyNumberFormat="1" applyFont="1" applyAlignment="1"/>
    <xf numFmtId="0" fontId="5" fillId="0" borderId="0" xfId="0" applyFont="1" applyAlignment="1"/>
    <xf numFmtId="14" fontId="5" fillId="0" borderId="0" xfId="0" applyNumberFormat="1" applyFont="1" applyAlignment="1"/>
    <xf numFmtId="165" fontId="5" fillId="0" borderId="0" xfId="2" applyNumberFormat="1" applyFont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1" fillId="0" borderId="0" xfId="1" applyFont="1"/>
    <xf numFmtId="0" fontId="11" fillId="0" borderId="15" xfId="1" applyFont="1" applyBorder="1" applyAlignment="1">
      <alignment horizontal="centerContinuous"/>
    </xf>
    <xf numFmtId="0" fontId="11" fillId="0" borderId="16" xfId="1" applyFont="1" applyBorder="1" applyAlignment="1">
      <alignment horizontal="centerContinuous"/>
    </xf>
    <xf numFmtId="0" fontId="11" fillId="0" borderId="19" xfId="1" applyFont="1" applyBorder="1" applyAlignment="1">
      <alignment horizontal="centerContinuous"/>
    </xf>
    <xf numFmtId="0" fontId="11" fillId="0" borderId="20" xfId="1" applyFont="1" applyBorder="1" applyAlignment="1">
      <alignment horizontal="centerContinuous"/>
    </xf>
    <xf numFmtId="0" fontId="12" fillId="0" borderId="15" xfId="1" applyFont="1" applyBorder="1" applyAlignment="1">
      <alignment horizontal="centerContinuous" vertical="center"/>
    </xf>
    <xf numFmtId="0" fontId="12" fillId="0" borderId="17" xfId="1" applyFont="1" applyBorder="1" applyAlignment="1">
      <alignment horizontal="centerContinuous" vertical="center"/>
    </xf>
    <xf numFmtId="0" fontId="12" fillId="0" borderId="16" xfId="1" applyFont="1" applyBorder="1" applyAlignment="1">
      <alignment horizontal="centerContinuous" vertical="center"/>
    </xf>
    <xf numFmtId="0" fontId="12" fillId="0" borderId="18" xfId="1" applyFont="1" applyBorder="1" applyAlignment="1">
      <alignment horizontal="centerContinuous" vertical="center"/>
    </xf>
    <xf numFmtId="0" fontId="12" fillId="0" borderId="19" xfId="1" applyFont="1" applyBorder="1" applyAlignment="1">
      <alignment horizontal="centerContinuous" vertical="center"/>
    </xf>
    <xf numFmtId="0" fontId="12" fillId="0" borderId="0" xfId="1" applyFont="1" applyAlignment="1">
      <alignment horizontal="centerContinuous" vertical="center"/>
    </xf>
    <xf numFmtId="0" fontId="12" fillId="0" borderId="25" xfId="1" applyFont="1" applyBorder="1" applyAlignment="1">
      <alignment horizontal="centerContinuous" vertical="center"/>
    </xf>
    <xf numFmtId="0" fontId="11" fillId="0" borderId="21" xfId="1" applyFont="1" applyBorder="1" applyAlignment="1">
      <alignment horizontal="centerContinuous"/>
    </xf>
    <xf numFmtId="0" fontId="11" fillId="0" borderId="23" xfId="1" applyFont="1" applyBorder="1" applyAlignment="1">
      <alignment horizontal="centerContinuous"/>
    </xf>
    <xf numFmtId="0" fontId="12" fillId="0" borderId="21" xfId="1" applyFont="1" applyBorder="1" applyAlignment="1">
      <alignment horizontal="centerContinuous" vertical="center"/>
    </xf>
    <xf numFmtId="0" fontId="12" fillId="0" borderId="22" xfId="1" applyFont="1" applyBorder="1" applyAlignment="1">
      <alignment horizontal="centerContinuous" vertical="center"/>
    </xf>
    <xf numFmtId="0" fontId="12" fillId="0" borderId="23" xfId="1" applyFont="1" applyBorder="1" applyAlignment="1">
      <alignment horizontal="centerContinuous" vertical="center"/>
    </xf>
    <xf numFmtId="0" fontId="12" fillId="0" borderId="24" xfId="1" applyFont="1" applyBorder="1" applyAlignment="1">
      <alignment horizontal="centerContinuous" vertical="center"/>
    </xf>
    <xf numFmtId="0" fontId="11" fillId="0" borderId="19" xfId="1" applyFont="1" applyBorder="1"/>
    <xf numFmtId="0" fontId="11" fillId="0" borderId="20" xfId="1" applyFont="1" applyBorder="1"/>
    <xf numFmtId="0" fontId="12" fillId="0" borderId="0" xfId="1" applyFont="1"/>
    <xf numFmtId="14" fontId="11" fillId="0" borderId="0" xfId="1" applyNumberFormat="1" applyFont="1"/>
    <xf numFmtId="167" fontId="11" fillId="0" borderId="0" xfId="1" applyNumberFormat="1" applyFont="1"/>
    <xf numFmtId="14" fontId="11" fillId="0" borderId="0" xfId="1" applyNumberFormat="1" applyFont="1" applyAlignment="1">
      <alignment horizontal="left"/>
    </xf>
    <xf numFmtId="1" fontId="12" fillId="0" borderId="0" xfId="3" applyNumberFormat="1" applyFont="1" applyAlignment="1">
      <alignment horizontal="center" vertical="center"/>
    </xf>
    <xf numFmtId="165" fontId="12" fillId="0" borderId="0" xfId="1" applyNumberFormat="1" applyFont="1" applyAlignment="1">
      <alignment horizontal="center" vertical="center"/>
    </xf>
    <xf numFmtId="1" fontId="12" fillId="0" borderId="0" xfId="1" applyNumberFormat="1" applyFont="1" applyAlignment="1">
      <alignment horizontal="center"/>
    </xf>
    <xf numFmtId="168" fontId="12" fillId="0" borderId="0" xfId="1" applyNumberFormat="1" applyFont="1" applyAlignment="1">
      <alignment horizontal="right"/>
    </xf>
    <xf numFmtId="1" fontId="11" fillId="0" borderId="0" xfId="1" applyNumberFormat="1" applyFont="1" applyAlignment="1">
      <alignment horizontal="center"/>
    </xf>
    <xf numFmtId="168" fontId="11" fillId="0" borderId="0" xfId="1" applyNumberFormat="1" applyFont="1" applyAlignment="1">
      <alignment horizontal="right"/>
    </xf>
    <xf numFmtId="1" fontId="11" fillId="0" borderId="22" xfId="1" applyNumberFormat="1" applyFont="1" applyBorder="1" applyAlignment="1">
      <alignment horizontal="center"/>
    </xf>
    <xf numFmtId="168" fontId="11" fillId="0" borderId="22" xfId="1" applyNumberFormat="1" applyFont="1" applyBorder="1" applyAlignment="1">
      <alignment horizontal="right"/>
    </xf>
    <xf numFmtId="0" fontId="11" fillId="0" borderId="0" xfId="1" applyFont="1" applyAlignment="1">
      <alignment horizontal="center"/>
    </xf>
    <xf numFmtId="1" fontId="12" fillId="0" borderId="26" xfId="1" applyNumberFormat="1" applyFont="1" applyBorder="1" applyAlignment="1">
      <alignment horizontal="center"/>
    </xf>
    <xf numFmtId="168" fontId="12" fillId="0" borderId="26" xfId="1" applyNumberFormat="1" applyFont="1" applyBorder="1" applyAlignment="1">
      <alignment horizontal="right"/>
    </xf>
    <xf numFmtId="168" fontId="11" fillId="0" borderId="0" xfId="1" applyNumberFormat="1" applyFont="1"/>
    <xf numFmtId="168" fontId="12" fillId="0" borderId="22" xfId="1" applyNumberFormat="1" applyFont="1" applyBorder="1"/>
    <xf numFmtId="168" fontId="11" fillId="0" borderId="22" xfId="1" applyNumberFormat="1" applyFont="1" applyBorder="1"/>
    <xf numFmtId="168" fontId="12" fillId="0" borderId="0" xfId="1" applyNumberFormat="1" applyFont="1"/>
    <xf numFmtId="0" fontId="11" fillId="0" borderId="21" xfId="1" applyFont="1" applyBorder="1"/>
    <xf numFmtId="0" fontId="11" fillId="0" borderId="22" xfId="1" applyFont="1" applyBorder="1"/>
    <xf numFmtId="0" fontId="11" fillId="0" borderId="23" xfId="1" applyFont="1" applyBorder="1"/>
    <xf numFmtId="0" fontId="11" fillId="2" borderId="0" xfId="1" applyFont="1" applyFill="1"/>
    <xf numFmtId="0" fontId="12" fillId="0" borderId="0" xfId="1" applyFont="1" applyAlignment="1">
      <alignment horizontal="center"/>
    </xf>
    <xf numFmtId="1" fontId="12" fillId="0" borderId="0" xfId="3" applyNumberFormat="1" applyFont="1" applyAlignment="1">
      <alignment horizontal="right"/>
    </xf>
    <xf numFmtId="169" fontId="12" fillId="0" borderId="0" xfId="4" applyNumberFormat="1" applyFont="1" applyAlignment="1">
      <alignment horizontal="right"/>
    </xf>
    <xf numFmtId="1" fontId="11" fillId="0" borderId="0" xfId="3" applyNumberFormat="1" applyFont="1" applyAlignment="1">
      <alignment horizontal="right"/>
    </xf>
    <xf numFmtId="169" fontId="11" fillId="0" borderId="0" xfId="4" applyNumberFormat="1" applyFont="1" applyAlignment="1">
      <alignment horizontal="right"/>
    </xf>
    <xf numFmtId="170" fontId="11" fillId="0" borderId="26" xfId="4" applyNumberFormat="1" applyFont="1" applyBorder="1" applyAlignment="1">
      <alignment horizontal="center"/>
    </xf>
    <xf numFmtId="169" fontId="11" fillId="0" borderId="26" xfId="4" applyNumberFormat="1" applyFont="1" applyBorder="1" applyAlignment="1">
      <alignment horizontal="right"/>
    </xf>
    <xf numFmtId="171" fontId="0" fillId="0" borderId="0" xfId="0" applyNumberFormat="1"/>
    <xf numFmtId="0" fontId="16" fillId="0" borderId="0" xfId="1" applyFont="1"/>
    <xf numFmtId="0" fontId="11" fillId="0" borderId="1" xfId="1" applyFont="1" applyBorder="1"/>
    <xf numFmtId="165" fontId="11" fillId="0" borderId="1" xfId="1" applyNumberFormat="1" applyFont="1" applyBorder="1"/>
    <xf numFmtId="0" fontId="0" fillId="0" borderId="1" xfId="0" applyBorder="1"/>
    <xf numFmtId="165" fontId="0" fillId="0" borderId="1" xfId="0" applyNumberFormat="1" applyBorder="1"/>
    <xf numFmtId="0" fontId="15" fillId="8" borderId="1" xfId="0" applyFont="1" applyFill="1" applyBorder="1" applyAlignment="1">
      <alignment horizontal="center" vertical="center"/>
    </xf>
    <xf numFmtId="0" fontId="12" fillId="4" borderId="1" xfId="1" applyFont="1" applyFill="1" applyBorder="1" applyAlignment="1">
      <alignment horizontal="center" vertical="center"/>
    </xf>
    <xf numFmtId="165" fontId="12" fillId="4" borderId="1" xfId="1" applyNumberFormat="1" applyFont="1" applyFill="1" applyBorder="1" applyAlignment="1">
      <alignment horizontal="center" vertical="center"/>
    </xf>
    <xf numFmtId="9" fontId="11" fillId="0" borderId="0" xfId="1" applyNumberFormat="1" applyFont="1"/>
    <xf numFmtId="166" fontId="11" fillId="0" borderId="0" xfId="2" applyNumberFormat="1" applyFont="1"/>
    <xf numFmtId="44" fontId="5" fillId="0" borderId="0" xfId="2" applyFont="1"/>
    <xf numFmtId="166" fontId="9" fillId="0" borderId="1" xfId="2" applyNumberFormat="1" applyFont="1" applyBorder="1" applyAlignment="1">
      <alignment vertical="center"/>
    </xf>
    <xf numFmtId="166" fontId="5" fillId="0" borderId="0" xfId="2" applyNumberFormat="1" applyFont="1"/>
    <xf numFmtId="9" fontId="5" fillId="0" borderId="0" xfId="5" applyFont="1"/>
    <xf numFmtId="168" fontId="16" fillId="0" borderId="0" xfId="1" applyNumberFormat="1" applyFont="1"/>
    <xf numFmtId="166" fontId="7" fillId="0" borderId="1" xfId="2" applyNumberFormat="1" applyFont="1" applyBorder="1"/>
    <xf numFmtId="166" fontId="16" fillId="0" borderId="0" xfId="2" applyNumberFormat="1" applyFont="1"/>
    <xf numFmtId="0" fontId="7" fillId="0" borderId="5" xfId="0" applyFont="1" applyBorder="1" applyAlignment="1">
      <alignment horizontal="center" vertical="center" wrapText="1"/>
    </xf>
    <xf numFmtId="0" fontId="7" fillId="0" borderId="6" xfId="0" applyFont="1" applyBorder="1" applyAlignment="1">
      <alignment horizontal="center" vertical="center" wrapText="1"/>
    </xf>
    <xf numFmtId="0" fontId="7" fillId="0" borderId="7" xfId="0" applyFont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0" fontId="5" fillId="0" borderId="8" xfId="0" applyFont="1" applyBorder="1" applyAlignment="1">
      <alignment horizontal="center"/>
    </xf>
    <xf numFmtId="0" fontId="5" fillId="0" borderId="9" xfId="0" applyFont="1" applyBorder="1" applyAlignment="1">
      <alignment horizontal="center"/>
    </xf>
    <xf numFmtId="0" fontId="5" fillId="0" borderId="10" xfId="0" applyFont="1" applyBorder="1" applyAlignment="1">
      <alignment horizontal="center"/>
    </xf>
    <xf numFmtId="0" fontId="6" fillId="0" borderId="11" xfId="1" applyFont="1" applyBorder="1" applyAlignment="1">
      <alignment horizontal="center"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1" xfId="1" applyFont="1" applyBorder="1" applyAlignment="1">
      <alignment horizontal="center" vertical="center" wrapText="1"/>
    </xf>
    <xf numFmtId="0" fontId="6" fillId="0" borderId="12" xfId="1" applyFont="1" applyBorder="1" applyAlignment="1">
      <alignment horizontal="center" vertical="center" wrapText="1"/>
    </xf>
    <xf numFmtId="0" fontId="6" fillId="0" borderId="13" xfId="1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/>
    </xf>
    <xf numFmtId="0" fontId="12" fillId="0" borderId="15" xfId="1" applyFont="1" applyBorder="1" applyAlignment="1">
      <alignment horizontal="center" vertical="center"/>
    </xf>
    <xf numFmtId="0" fontId="12" fillId="0" borderId="17" xfId="1" applyFont="1" applyBorder="1" applyAlignment="1">
      <alignment horizontal="center" vertical="center"/>
    </xf>
    <xf numFmtId="0" fontId="12" fillId="0" borderId="16" xfId="1" applyFont="1" applyBorder="1" applyAlignment="1">
      <alignment horizontal="center" vertical="center"/>
    </xf>
    <xf numFmtId="0" fontId="12" fillId="0" borderId="21" xfId="1" applyFont="1" applyBorder="1" applyAlignment="1">
      <alignment horizontal="center" vertical="center"/>
    </xf>
    <xf numFmtId="0" fontId="12" fillId="0" borderId="22" xfId="1" applyFont="1" applyBorder="1" applyAlignment="1">
      <alignment horizontal="center" vertical="center"/>
    </xf>
    <xf numFmtId="0" fontId="12" fillId="0" borderId="23" xfId="1" applyFont="1" applyBorder="1" applyAlignment="1">
      <alignment horizontal="center" vertical="center"/>
    </xf>
    <xf numFmtId="0" fontId="12" fillId="0" borderId="18" xfId="1" applyFont="1" applyBorder="1" applyAlignment="1">
      <alignment horizontal="center" vertical="center"/>
    </xf>
    <xf numFmtId="0" fontId="12" fillId="0" borderId="24" xfId="1" applyFont="1" applyBorder="1" applyAlignment="1">
      <alignment horizontal="center" vertical="center"/>
    </xf>
    <xf numFmtId="0" fontId="13" fillId="0" borderId="0" xfId="1" applyFont="1" applyAlignment="1">
      <alignment horizontal="center" vertical="center" wrapText="1"/>
    </xf>
    <xf numFmtId="0" fontId="12" fillId="0" borderId="19" xfId="1" applyFont="1" applyBorder="1" applyAlignment="1">
      <alignment horizontal="center" vertical="center" wrapText="1"/>
    </xf>
    <xf numFmtId="0" fontId="12" fillId="0" borderId="0" xfId="1" applyFont="1" applyAlignment="1">
      <alignment horizontal="center" vertical="center" wrapText="1"/>
    </xf>
    <xf numFmtId="0" fontId="12" fillId="0" borderId="20" xfId="1" applyFont="1" applyBorder="1" applyAlignment="1">
      <alignment horizontal="center" vertical="center" wrapText="1"/>
    </xf>
    <xf numFmtId="0" fontId="14" fillId="0" borderId="0" xfId="0" applyFont="1" applyAlignment="1">
      <alignment horizontal="center" vertical="center" wrapText="1"/>
    </xf>
  </cellXfs>
  <cellStyles count="6">
    <cellStyle name="Millares 2 2" xfId="4"/>
    <cellStyle name="Millares 3" xfId="3"/>
    <cellStyle name="Moneda" xfId="2" builtinId="4"/>
    <cellStyle name="Normal" xfId="0" builtinId="0"/>
    <cellStyle name="Normal 2 2" xfId="1"/>
    <cellStyle name="Porcentaje" xfId="5" builtinId="5"/>
  </cellStyles>
  <dxfs count="1">
    <dxf>
      <numFmt numFmtId="171" formatCode="&quot;$&quot;\ #,##0.0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Relationship Id="rId14" Type="http://schemas.microsoft.com/office/2017/10/relationships/person" Target="persons/perso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31750</xdr:colOff>
      <xdr:row>0</xdr:row>
      <xdr:rowOff>112712</xdr:rowOff>
    </xdr:from>
    <xdr:to>
      <xdr:col>1</xdr:col>
      <xdr:colOff>628652</xdr:colOff>
      <xdr:row>1</xdr:row>
      <xdr:rowOff>273050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7A44E37-4B81-40BF-893D-6D0413AF30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750" y="112712"/>
          <a:ext cx="1409702" cy="5286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Stefany Arana Garcia" id="{E59E4DDE-80F3-4478-BAAB-E075F381C877}" userId="S::saranag@epsdelagente.com.co::90c1d6ec-8045-436b-a514-3968ca63b08f" providerId="AD"/>
</personList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804.001214930555" createdVersion="5" refreshedVersion="5" minRefreshableVersion="3" recordCount="47">
  <cacheSource type="worksheet">
    <worksheetSource ref="A2:AV49" sheet="ESTADO DE CAD FACTURA"/>
  </cacheSource>
  <cacheFields count="48">
    <cacheField name="NIT IPS" numFmtId="0">
      <sharedItems containsSemiMixedTypes="0" containsString="0" containsNumber="1" containsInteger="1" minValue="900771349" maxValue="900771349"/>
    </cacheField>
    <cacheField name="Nombre IPS" numFmtId="0">
      <sharedItems count="1">
        <s v="CLINICA DESA S.A.S"/>
      </sharedItems>
    </cacheField>
    <cacheField name="Prefijo Factura" numFmtId="0">
      <sharedItems/>
    </cacheField>
    <cacheField name="Numero Factura" numFmtId="0">
      <sharedItems containsSemiMixedTypes="0" containsString="0" containsNumber="1" containsInteger="1" minValue="62" maxValue="2349"/>
    </cacheField>
    <cacheField name="FACT" numFmtId="0">
      <sharedItems/>
    </cacheField>
    <cacheField name="LLAVE" numFmtId="0">
      <sharedItems/>
    </cacheField>
    <cacheField name="Edad de la cartera" numFmtId="0">
      <sharedItems containsString="0" containsBlank="1" containsNumber="1" containsInteger="1" minValue="30" maxValue="720"/>
    </cacheField>
    <cacheField name="IPS Fecha factura" numFmtId="14">
      <sharedItems containsSemiMixedTypes="0" containsNonDate="0" containsDate="1" containsString="0" minDate="2019-09-27T00:00:00" maxDate="2025-04-15T00:00:00"/>
    </cacheField>
    <cacheField name="IPS Fecha radicado" numFmtId="14">
      <sharedItems containsNonDate="0" containsDate="1" containsString="0" containsBlank="1" minDate="2022-02-15T00:00:00" maxDate="2025-04-24T00:00:00"/>
    </cacheField>
    <cacheField name="IPS Valor Factura" numFmtId="166">
      <sharedItems containsSemiMixedTypes="0" containsString="0" containsNumber="1" containsInteger="1" minValue="36853" maxValue="17810232"/>
    </cacheField>
    <cacheField name="IPS Saldo Factura" numFmtId="166">
      <sharedItems containsSemiMixedTypes="0" containsString="0" containsNumber="1" containsInteger="1" minValue="400" maxValue="17810232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CARTERA ANTERIOR" numFmtId="0">
      <sharedItems/>
    </cacheField>
    <cacheField name="ESTADO EPS 26-05-2025" numFmtId="0">
      <sharedItems count="5">
        <s v="Factura aceptada por la IPS"/>
        <s v="Factura cancelada"/>
        <s v="Factura cerrada por extemporaneidad"/>
        <s v="Factura devuelta"/>
        <s v="Factura pendiente en programacion de pago"/>
      </sharedItems>
    </cacheField>
    <cacheField name="POR PAGAR SAP" numFmtId="165">
      <sharedItems containsSemiMixedTypes="0" containsString="0" containsNumber="1" containsInteger="1" minValue="0" maxValue="5048374"/>
    </cacheField>
    <cacheField name="DOC CONTA" numFmtId="0">
      <sharedItems containsString="0" containsBlank="1" containsNumber="1" containsInteger="1" minValue="1222572582" maxValue="4800067984"/>
    </cacheField>
    <cacheField name="ESTADO BOX" numFmtId="0">
      <sharedItems/>
    </cacheField>
    <cacheField name="FECHA FACT" numFmtId="14">
      <sharedItems containsSemiMixedTypes="0" containsNonDate="0" containsDate="1" containsString="0" minDate="2019-09-27T00:00:00" maxDate="2025-04-15T00:00:00"/>
    </cacheField>
    <cacheField name="FECHA RAD" numFmtId="14">
      <sharedItems containsSemiMixedTypes="0" containsNonDate="0" containsDate="1" containsString="0" minDate="2019-10-10T00:00:00" maxDate="2025-05-03T00:00:00"/>
    </cacheField>
    <cacheField name="FECHA LIQ" numFmtId="14">
      <sharedItems containsNonDate="0" containsDate="1" containsString="0" containsBlank="1" minDate="2022-02-18T00:00:00" maxDate="2025-05-10T00:00:00"/>
    </cacheField>
    <cacheField name="FECHA DEV" numFmtId="14">
      <sharedItems containsNonDate="0" containsDate="1" containsString="0" containsBlank="1" minDate="2024-01-23T00:00:00" maxDate="2025-02-27T00:00:00"/>
    </cacheField>
    <cacheField name="DIAS" numFmtId="0">
      <sharedItems containsSemiMixedTypes="0" containsString="0" containsNumber="1" containsInteger="1" minValue="-9" maxValue="1167"/>
    </cacheField>
    <cacheField name="EDAD" numFmtId="0">
      <sharedItems count="5">
        <s v="Más de 360"/>
        <s v="61-90"/>
        <s v="91-180"/>
        <s v="181-360"/>
        <s v="Corriente"/>
      </sharedItems>
    </cacheField>
    <cacheField name="Valor_Glosa y Devolución" numFmtId="165">
      <sharedItems containsSemiMixedTypes="0" containsString="0" containsNumber="1" containsInteger="1" minValue="0" maxValue="8359899"/>
    </cacheField>
    <cacheField name="TIPIFICACION" numFmtId="0">
      <sharedItems containsBlank="1" count="2">
        <m/>
        <s v="DEVOLUCION"/>
      </sharedItems>
    </cacheField>
    <cacheField name="CONCEPTO GLOSA Y DEVOLUCION" numFmtId="0">
      <sharedItems containsBlank="1" longText="1"/>
    </cacheField>
    <cacheField name="TIPIFICACION OBJECION" numFmtId="0">
      <sharedItems containsBlank="1" count="4">
        <m/>
        <s v="AUTORIZACION"/>
        <s v="COVID-19"/>
        <s v="NO PBS"/>
      </sharedItems>
    </cacheField>
    <cacheField name="TIPO DE SERVICIO" numFmtId="0">
      <sharedItems containsBlank="1" longText="1"/>
    </cacheField>
    <cacheField name="AMBITO" numFmtId="0">
      <sharedItems containsBlank="1" count="2">
        <m/>
        <s v="Ambulatorio"/>
      </sharedItems>
    </cacheField>
    <cacheField name="Numero Contrato" numFmtId="0">
      <sharedItems containsBlank="1"/>
    </cacheField>
    <cacheField name="FACTURA CANCELADA" numFmtId="165">
      <sharedItems containsSemiMixedTypes="0" containsString="0" containsNumber="1" containsInteger="1" minValue="0" maxValue="130000"/>
    </cacheField>
    <cacheField name="FACTURA DEVUELTA" numFmtId="165">
      <sharedItems containsSemiMixedTypes="0" containsString="0" containsNumber="1" containsInteger="1" minValue="0" maxValue="7614609"/>
    </cacheField>
    <cacheField name="FACTURA NO RADICADA" numFmtId="165">
      <sharedItems containsSemiMixedTypes="0" containsString="0" containsNumber="1" containsInteger="1" minValue="0" maxValue="0"/>
    </cacheField>
    <cacheField name="VALOR ACEPTADO IPS" numFmtId="165">
      <sharedItems containsSemiMixedTypes="0" containsString="0" containsNumber="1" containsInteger="1" minValue="0" maxValue="164760"/>
    </cacheField>
    <cacheField name="VALOR EXTEMPORANEO" numFmtId="165">
      <sharedItems containsSemiMixedTypes="0" containsString="0" containsNumber="1" containsInteger="1" minValue="0" maxValue="17810232"/>
    </cacheField>
    <cacheField name="GLOSA PDTE" numFmtId="165">
      <sharedItems containsSemiMixedTypes="0" containsString="0" containsNumber="1" containsInteger="1" minValue="0" maxValue="0"/>
    </cacheField>
    <cacheField name="FACTURA EN PROGRAMACION DE PAGO" numFmtId="165">
      <sharedItems containsSemiMixedTypes="0" containsString="0" containsNumber="1" containsInteger="1" minValue="0" maxValue="5151402"/>
    </cacheField>
    <cacheField name="FACTURA EN PROCESO INTERNO" numFmtId="165">
      <sharedItems containsSemiMixedTypes="0" containsString="0" containsNumber="1" containsInteger="1" minValue="0" maxValue="0"/>
    </cacheField>
    <cacheField name="FACTURACION COVID-19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7">
  <r>
    <n v="900771349"/>
    <x v="0"/>
    <s v="HED"/>
    <n v="1246"/>
    <s v="HED1246"/>
    <s v="900771349_HED1246"/>
    <n v="720"/>
    <d v="2024-02-08T00:00:00"/>
    <d v="2024-02-15T00:00:00"/>
    <n v="6626018"/>
    <n v="164760"/>
    <s v="EVENTO"/>
    <s v="CALI"/>
    <s v="AMBULATORIO"/>
    <s v="CSSI-CL00584"/>
    <s v="Factura aceptada por la IPS"/>
    <x v="0"/>
    <n v="0"/>
    <m/>
    <s v="Finalizada"/>
    <d v="2024-02-08T00:00:00"/>
    <d v="2024-02-15T00:00:00"/>
    <d v="2024-03-04T00:00:00"/>
    <m/>
    <n v="422"/>
    <x v="0"/>
    <n v="0"/>
    <x v="0"/>
    <m/>
    <x v="0"/>
    <s v="Servicios ambulatorios | Servicios hospitalarios"/>
    <x v="0"/>
    <s v="COT-2023-85"/>
    <n v="0"/>
    <n v="0"/>
    <n v="0"/>
    <n v="164760"/>
    <n v="0"/>
    <n v="0"/>
    <n v="0"/>
    <n v="0"/>
    <n v="0"/>
    <n v="0"/>
    <n v="0"/>
    <m/>
    <m/>
    <m/>
    <n v="0"/>
  </r>
  <r>
    <n v="900771349"/>
    <x v="0"/>
    <s v="HED"/>
    <n v="689"/>
    <s v="HED689"/>
    <s v="900771349_HED689"/>
    <n v="720"/>
    <d v="2022-02-07T00:00:00"/>
    <d v="2023-04-18T00:00:00"/>
    <n v="2334632"/>
    <n v="129253"/>
    <s v="EVENTO"/>
    <s v="CALI"/>
    <s v="AMBULATORIO"/>
    <s v="CSSI-CL00584"/>
    <s v="Factura pendiente en programacion de pago"/>
    <x v="0"/>
    <n v="0"/>
    <m/>
    <s v="Finalizada"/>
    <d v="2022-02-07T00:00:00"/>
    <d v="2022-04-06T00:00:00"/>
    <d v="2023-05-26T00:00:00"/>
    <m/>
    <n v="705"/>
    <x v="0"/>
    <n v="0"/>
    <x v="0"/>
    <m/>
    <x v="0"/>
    <m/>
    <x v="0"/>
    <s v="MIG-900771349"/>
    <n v="0"/>
    <n v="0"/>
    <n v="0"/>
    <n v="129253"/>
    <n v="0"/>
    <n v="0"/>
    <n v="0"/>
    <n v="0"/>
    <n v="0"/>
    <n v="0"/>
    <n v="0"/>
    <m/>
    <m/>
    <m/>
    <n v="0"/>
  </r>
  <r>
    <n v="900771349"/>
    <x v="0"/>
    <s v="HED"/>
    <n v="878"/>
    <s v="HED878"/>
    <s v="900771349_HED878"/>
    <n v="720"/>
    <d v="2022-07-28T00:00:00"/>
    <d v="2022-09-29T00:00:00"/>
    <n v="2500000"/>
    <n v="130000"/>
    <s v="EVENTO"/>
    <s v="CALI"/>
    <s v="AMBULATORIO"/>
    <s v="CSSI-CL00584"/>
    <s v="Factura cancelada"/>
    <x v="1"/>
    <n v="0"/>
    <m/>
    <s v="Finalizada"/>
    <d v="2022-07-28T00:00:00"/>
    <d v="2022-09-19T00:00:00"/>
    <d v="2022-09-19T00:00:00"/>
    <m/>
    <n v="954"/>
    <x v="0"/>
    <n v="0"/>
    <x v="0"/>
    <m/>
    <x v="0"/>
    <m/>
    <x v="0"/>
    <s v="MIG-900771349"/>
    <n v="130000"/>
    <n v="0"/>
    <n v="0"/>
    <n v="0"/>
    <n v="0"/>
    <n v="0"/>
    <n v="0"/>
    <n v="0"/>
    <n v="0"/>
    <n v="0"/>
    <n v="0"/>
    <m/>
    <m/>
    <m/>
    <n v="0"/>
  </r>
  <r>
    <n v="900771349"/>
    <x v="0"/>
    <s v="HED"/>
    <n v="143"/>
    <s v="HED143"/>
    <s v="900771349_HED143"/>
    <n v="720"/>
    <d v="2020-04-16T00:00:00"/>
    <d v="2022-02-15T00:00:00"/>
    <n v="17810232"/>
    <n v="17810232"/>
    <s v="EVENTO"/>
    <s v="CALI"/>
    <s v="HOSPITALARIO"/>
    <s v="CSSI-CL00584"/>
    <s v="Factura cerrada por extemporaneidad"/>
    <x v="2"/>
    <n v="0"/>
    <m/>
    <s v="Finalizada"/>
    <d v="2020-04-16T00:00:00"/>
    <d v="2020-08-15T00:00:00"/>
    <d v="2022-03-16T00:00:00"/>
    <m/>
    <n v="1141"/>
    <x v="0"/>
    <n v="0"/>
    <x v="0"/>
    <m/>
    <x v="0"/>
    <m/>
    <x v="0"/>
    <s v="MIG-900771349"/>
    <n v="0"/>
    <n v="0"/>
    <n v="0"/>
    <n v="0"/>
    <n v="17810232"/>
    <n v="0"/>
    <n v="0"/>
    <n v="0"/>
    <n v="0"/>
    <n v="0"/>
    <n v="0"/>
    <m/>
    <m/>
    <m/>
    <n v="0"/>
  </r>
  <r>
    <n v="900771349"/>
    <x v="0"/>
    <s v="HED"/>
    <n v="632"/>
    <s v="HED632"/>
    <s v="900771349_HED632"/>
    <n v="720"/>
    <d v="2021-12-15T00:00:00"/>
    <d v="2022-03-02T00:00:00"/>
    <n v="7721138"/>
    <n v="7721138"/>
    <s v="EVENTO"/>
    <s v="CALI"/>
    <s v="HOSPITALARIO"/>
    <s v="CSSI-CL00584"/>
    <s v="Factura cerrada por extemporaneidad"/>
    <x v="2"/>
    <n v="0"/>
    <m/>
    <s v="Finalizada"/>
    <d v="2021-12-15T00:00:00"/>
    <d v="2022-02-01T00:00:00"/>
    <d v="2022-03-03T00:00:00"/>
    <m/>
    <n v="1154"/>
    <x v="0"/>
    <n v="0"/>
    <x v="0"/>
    <m/>
    <x v="0"/>
    <m/>
    <x v="0"/>
    <s v="MIG-900771349"/>
    <n v="0"/>
    <n v="0"/>
    <n v="0"/>
    <n v="0"/>
    <n v="7721138"/>
    <n v="0"/>
    <n v="0"/>
    <n v="0"/>
    <n v="0"/>
    <n v="0"/>
    <n v="0"/>
    <m/>
    <m/>
    <m/>
    <n v="0"/>
  </r>
  <r>
    <n v="900771349"/>
    <x v="0"/>
    <s v="HED"/>
    <n v="595"/>
    <s v="HED595"/>
    <s v="900771349_HED595"/>
    <n v="720"/>
    <d v="2021-11-08T00:00:00"/>
    <d v="2022-03-04T00:00:00"/>
    <n v="7553018"/>
    <n v="7553018"/>
    <s v="EVENTO"/>
    <s v="CALI"/>
    <s v="HOSPITALARIO"/>
    <s v="CSSI-CL00584"/>
    <s v="Factura cerrada por extemporaneidad"/>
    <x v="2"/>
    <n v="0"/>
    <m/>
    <s v="Finalizada"/>
    <d v="2021-11-08T00:00:00"/>
    <d v="2021-11-19T00:00:00"/>
    <d v="2022-03-09T00:00:00"/>
    <m/>
    <n v="1148"/>
    <x v="0"/>
    <n v="0"/>
    <x v="0"/>
    <m/>
    <x v="0"/>
    <m/>
    <x v="0"/>
    <s v="MIG-900771349"/>
    <n v="0"/>
    <n v="0"/>
    <n v="0"/>
    <n v="0"/>
    <n v="7553018"/>
    <n v="0"/>
    <n v="0"/>
    <n v="0"/>
    <n v="0"/>
    <n v="0"/>
    <n v="0"/>
    <m/>
    <m/>
    <m/>
    <n v="0"/>
  </r>
  <r>
    <n v="900771349"/>
    <x v="0"/>
    <s v="HED"/>
    <n v="464"/>
    <s v="HED464"/>
    <s v="900771349_HED464"/>
    <n v="720"/>
    <d v="2021-07-09T00:00:00"/>
    <d v="2022-07-15T00:00:00"/>
    <n v="5367264"/>
    <n v="5367264"/>
    <s v="EVENTO"/>
    <s v="CALI"/>
    <s v="HOSPITALARIO"/>
    <s v="CSSI-CL00584"/>
    <s v="Factura cerrada por extemporaneidad"/>
    <x v="2"/>
    <n v="0"/>
    <m/>
    <s v="Finalizada"/>
    <d v="2021-07-09T00:00:00"/>
    <d v="2021-09-07T00:00:00"/>
    <d v="2022-03-16T00:00:00"/>
    <m/>
    <n v="1141"/>
    <x v="0"/>
    <n v="0"/>
    <x v="0"/>
    <m/>
    <x v="0"/>
    <m/>
    <x v="0"/>
    <s v="MIG-900771349"/>
    <n v="0"/>
    <n v="0"/>
    <n v="0"/>
    <n v="0"/>
    <n v="5367264"/>
    <n v="0"/>
    <n v="0"/>
    <n v="0"/>
    <n v="0"/>
    <n v="0"/>
    <n v="0"/>
    <m/>
    <m/>
    <m/>
    <n v="0"/>
  </r>
  <r>
    <n v="900771349"/>
    <x v="0"/>
    <s v="HED"/>
    <n v="739"/>
    <s v="HED739"/>
    <s v="900771349_HED739"/>
    <n v="720"/>
    <d v="2022-03-31T00:00:00"/>
    <d v="2023-03-21T00:00:00"/>
    <n v="4646742"/>
    <n v="4646742"/>
    <s v="EVENTO"/>
    <s v="CALI"/>
    <s v="AMBULATORIO"/>
    <s v="CSSI-CL00584"/>
    <s v="Factura cerrada por extemporaneidad"/>
    <x v="2"/>
    <n v="0"/>
    <m/>
    <s v="Finalizada"/>
    <d v="2022-03-31T00:00:00"/>
    <d v="2022-07-19T00:00:00"/>
    <d v="2023-03-17T00:00:00"/>
    <m/>
    <n v="775"/>
    <x v="0"/>
    <n v="0"/>
    <x v="0"/>
    <m/>
    <x v="0"/>
    <m/>
    <x v="0"/>
    <s v="MIG-900771349"/>
    <n v="0"/>
    <n v="0"/>
    <n v="0"/>
    <n v="0"/>
    <n v="4646742"/>
    <n v="0"/>
    <n v="0"/>
    <n v="0"/>
    <n v="0"/>
    <n v="0"/>
    <n v="0"/>
    <m/>
    <m/>
    <m/>
    <n v="0"/>
  </r>
  <r>
    <n v="900771349"/>
    <x v="0"/>
    <s v="HED"/>
    <n v="610"/>
    <s v="HED610"/>
    <s v="900771349_HED610"/>
    <n v="720"/>
    <d v="2021-11-24T00:00:00"/>
    <d v="2022-03-02T00:00:00"/>
    <n v="3751594"/>
    <n v="3751594"/>
    <s v="EVENTO"/>
    <s v="CALI"/>
    <s v="HOSPITALARIO"/>
    <s v="CSSI-CL00584"/>
    <s v="Factura cerrada por extemporaneidad"/>
    <x v="2"/>
    <n v="0"/>
    <m/>
    <s v="Finalizada"/>
    <d v="2021-11-24T00:00:00"/>
    <d v="2022-02-01T00:00:00"/>
    <d v="2022-03-03T00:00:00"/>
    <m/>
    <n v="1154"/>
    <x v="0"/>
    <n v="0"/>
    <x v="0"/>
    <m/>
    <x v="0"/>
    <m/>
    <x v="0"/>
    <s v="MIG-900771349"/>
    <n v="0"/>
    <n v="0"/>
    <n v="0"/>
    <n v="0"/>
    <n v="3751594"/>
    <n v="0"/>
    <n v="0"/>
    <n v="0"/>
    <n v="0"/>
    <n v="0"/>
    <n v="0"/>
    <m/>
    <m/>
    <m/>
    <n v="0"/>
  </r>
  <r>
    <n v="900771349"/>
    <x v="0"/>
    <s v="HED"/>
    <n v="616"/>
    <s v="HED616"/>
    <s v="900771349_HED616"/>
    <n v="720"/>
    <d v="2021-11-26T00:00:00"/>
    <d v="2022-03-02T00:00:00"/>
    <n v="3546852"/>
    <n v="3546852"/>
    <s v="EVENTO"/>
    <s v="CALI"/>
    <s v="AMBULATORIO"/>
    <s v="CSSI-CL00584"/>
    <s v="Factura cerrada por extemporaneidad"/>
    <x v="2"/>
    <n v="0"/>
    <m/>
    <s v="Finalizada"/>
    <d v="2021-11-26T00:00:00"/>
    <d v="2022-02-01T00:00:00"/>
    <d v="2022-03-03T00:00:00"/>
    <m/>
    <n v="1154"/>
    <x v="0"/>
    <n v="0"/>
    <x v="0"/>
    <m/>
    <x v="0"/>
    <m/>
    <x v="0"/>
    <s v="MIG-900771349"/>
    <n v="0"/>
    <n v="0"/>
    <n v="0"/>
    <n v="0"/>
    <n v="3546852"/>
    <n v="0"/>
    <n v="0"/>
    <n v="0"/>
    <n v="0"/>
    <n v="0"/>
    <n v="0"/>
    <m/>
    <m/>
    <m/>
    <n v="0"/>
  </r>
  <r>
    <n v="900771349"/>
    <x v="0"/>
    <s v="HED"/>
    <n v="615"/>
    <s v="HED615"/>
    <s v="900771349_HED615"/>
    <n v="720"/>
    <d v="2021-11-26T00:00:00"/>
    <d v="2022-03-02T00:00:00"/>
    <n v="2544627"/>
    <n v="2544627"/>
    <s v="EVENTO"/>
    <s v="CALI"/>
    <s v="AMBULATORIO"/>
    <s v="CSSI-CL00584"/>
    <s v="Factura cerrada por extemporaneidad"/>
    <x v="2"/>
    <n v="0"/>
    <m/>
    <s v="Finalizada"/>
    <d v="2021-11-26T00:00:00"/>
    <d v="2022-02-01T00:00:00"/>
    <d v="2022-03-03T00:00:00"/>
    <m/>
    <n v="1154"/>
    <x v="0"/>
    <n v="0"/>
    <x v="0"/>
    <m/>
    <x v="0"/>
    <m/>
    <x v="0"/>
    <s v="MIG-900771349"/>
    <n v="0"/>
    <n v="0"/>
    <n v="0"/>
    <n v="0"/>
    <n v="2544627"/>
    <n v="0"/>
    <n v="0"/>
    <n v="0"/>
    <n v="0"/>
    <n v="0"/>
    <n v="0"/>
    <m/>
    <m/>
    <m/>
    <n v="0"/>
  </r>
  <r>
    <n v="900771349"/>
    <x v="0"/>
    <s v="HED"/>
    <n v="602"/>
    <s v="HED602"/>
    <s v="900771349_HED602"/>
    <n v="720"/>
    <d v="2021-11-16T00:00:00"/>
    <d v="2022-03-02T00:00:00"/>
    <n v="2510388"/>
    <n v="2510388"/>
    <s v="EVENTO"/>
    <s v="CALI"/>
    <s v="AMBULATORIO"/>
    <s v="CSSI-CL00584"/>
    <s v="Factura cerrada por extemporaneidad"/>
    <x v="2"/>
    <n v="0"/>
    <m/>
    <s v="Finalizada"/>
    <d v="2021-11-16T00:00:00"/>
    <d v="2022-02-01T00:00:00"/>
    <d v="2022-03-03T00:00:00"/>
    <m/>
    <n v="1154"/>
    <x v="0"/>
    <n v="0"/>
    <x v="0"/>
    <m/>
    <x v="0"/>
    <m/>
    <x v="0"/>
    <s v="MIG-900771349"/>
    <n v="0"/>
    <n v="0"/>
    <n v="0"/>
    <n v="0"/>
    <n v="2510388"/>
    <n v="0"/>
    <n v="0"/>
    <n v="0"/>
    <n v="0"/>
    <n v="0"/>
    <n v="0"/>
    <m/>
    <m/>
    <m/>
    <n v="0"/>
  </r>
  <r>
    <n v="900771349"/>
    <x v="0"/>
    <s v="HED"/>
    <n v="631"/>
    <s v="HED631"/>
    <s v="900771349_HED631"/>
    <n v="720"/>
    <d v="2021-12-15T00:00:00"/>
    <d v="2022-03-02T00:00:00"/>
    <n v="2408403"/>
    <n v="2408403"/>
    <s v="EVENTO"/>
    <s v="CALI"/>
    <s v="AMBULATORIO"/>
    <s v="CSSI-CL00584"/>
    <s v="Factura cerrada por extemporaneidad"/>
    <x v="2"/>
    <n v="0"/>
    <m/>
    <s v="Finalizada"/>
    <d v="2021-12-15T00:00:00"/>
    <d v="2022-02-01T00:00:00"/>
    <d v="2022-03-03T00:00:00"/>
    <m/>
    <n v="1154"/>
    <x v="0"/>
    <n v="0"/>
    <x v="0"/>
    <m/>
    <x v="0"/>
    <m/>
    <x v="0"/>
    <s v="MIG-900771349"/>
    <n v="0"/>
    <n v="0"/>
    <n v="0"/>
    <n v="0"/>
    <n v="2408403"/>
    <n v="0"/>
    <n v="0"/>
    <n v="0"/>
    <n v="0"/>
    <n v="0"/>
    <n v="0"/>
    <m/>
    <m/>
    <m/>
    <n v="0"/>
  </r>
  <r>
    <n v="900771349"/>
    <x v="0"/>
    <s v="HED"/>
    <n v="617"/>
    <s v="HED617"/>
    <s v="900771349_HED617"/>
    <n v="720"/>
    <d v="2021-11-29T00:00:00"/>
    <d v="2022-03-02T00:00:00"/>
    <n v="2375918"/>
    <n v="2375918"/>
    <s v="EVENTO"/>
    <s v="CALI"/>
    <s v="AMBULATORIO"/>
    <s v="CSSI-CL00584"/>
    <s v="Factura cerrada por extemporaneidad"/>
    <x v="2"/>
    <n v="0"/>
    <m/>
    <s v="Finalizada"/>
    <d v="2021-11-29T00:00:00"/>
    <d v="2022-02-01T00:00:00"/>
    <d v="2022-03-03T00:00:00"/>
    <m/>
    <n v="1154"/>
    <x v="0"/>
    <n v="0"/>
    <x v="0"/>
    <m/>
    <x v="0"/>
    <m/>
    <x v="0"/>
    <s v="MIG-900771349"/>
    <n v="0"/>
    <n v="0"/>
    <n v="0"/>
    <n v="0"/>
    <n v="2375918"/>
    <n v="0"/>
    <n v="0"/>
    <n v="0"/>
    <n v="0"/>
    <n v="0"/>
    <n v="0"/>
    <m/>
    <m/>
    <m/>
    <n v="0"/>
  </r>
  <r>
    <n v="900771349"/>
    <x v="0"/>
    <s v="HED"/>
    <n v="627"/>
    <s v="HED627"/>
    <s v="900771349_HED627"/>
    <n v="720"/>
    <d v="2021-12-04T00:00:00"/>
    <d v="2022-03-02T00:00:00"/>
    <n v="2343100"/>
    <n v="2343100"/>
    <s v="EVENTO"/>
    <s v="CALI"/>
    <s v="AMBULATORIO"/>
    <s v="CSSI-CL00584"/>
    <s v="Factura cerrada por extemporaneidad"/>
    <x v="2"/>
    <n v="0"/>
    <m/>
    <s v="Finalizada"/>
    <d v="2021-12-04T00:00:00"/>
    <d v="2022-02-01T00:00:00"/>
    <d v="2022-03-03T00:00:00"/>
    <m/>
    <n v="1154"/>
    <x v="0"/>
    <n v="0"/>
    <x v="0"/>
    <m/>
    <x v="0"/>
    <m/>
    <x v="0"/>
    <s v="MIG-900771349"/>
    <n v="0"/>
    <n v="0"/>
    <n v="0"/>
    <n v="0"/>
    <n v="2343100"/>
    <n v="0"/>
    <n v="0"/>
    <n v="0"/>
    <n v="0"/>
    <n v="0"/>
    <n v="0"/>
    <m/>
    <m/>
    <m/>
    <n v="0"/>
  </r>
  <r>
    <n v="900771349"/>
    <x v="0"/>
    <s v="HED"/>
    <n v="613"/>
    <s v="HED613"/>
    <s v="900771349_HED613"/>
    <n v="720"/>
    <d v="2021-11-25T00:00:00"/>
    <d v="2022-03-02T00:00:00"/>
    <n v="2299991"/>
    <n v="2299991"/>
    <s v="EVENTO"/>
    <s v="CALI"/>
    <s v="AMBULATORIO"/>
    <s v="CSSI-CL00584"/>
    <s v="Factura cerrada por extemporaneidad"/>
    <x v="2"/>
    <n v="0"/>
    <m/>
    <s v="Finalizada"/>
    <d v="2021-11-25T00:00:00"/>
    <d v="2022-02-01T00:00:00"/>
    <d v="2022-03-03T00:00:00"/>
    <m/>
    <n v="1154"/>
    <x v="0"/>
    <n v="0"/>
    <x v="0"/>
    <m/>
    <x v="0"/>
    <m/>
    <x v="0"/>
    <s v="MIG-900771349"/>
    <n v="0"/>
    <n v="0"/>
    <n v="0"/>
    <n v="0"/>
    <n v="2299991"/>
    <n v="0"/>
    <n v="0"/>
    <n v="0"/>
    <n v="0"/>
    <n v="0"/>
    <n v="0"/>
    <m/>
    <m/>
    <m/>
    <n v="0"/>
  </r>
  <r>
    <n v="900771349"/>
    <x v="0"/>
    <s v="HED"/>
    <n v="612"/>
    <s v="HED612"/>
    <s v="900771349_HED612"/>
    <n v="720"/>
    <d v="2021-11-25T00:00:00"/>
    <d v="2022-03-02T00:00:00"/>
    <n v="2259423"/>
    <n v="2259423"/>
    <s v="EVENTO"/>
    <s v="CALI"/>
    <s v="AMBULATORIO"/>
    <s v="CSSI-CL00584"/>
    <s v="Factura cerrada por extemporaneidad"/>
    <x v="2"/>
    <n v="0"/>
    <m/>
    <s v="Finalizada"/>
    <d v="2021-11-25T00:00:00"/>
    <d v="2022-02-01T00:00:00"/>
    <d v="2022-03-03T00:00:00"/>
    <m/>
    <n v="1154"/>
    <x v="0"/>
    <n v="0"/>
    <x v="0"/>
    <m/>
    <x v="0"/>
    <m/>
    <x v="0"/>
    <s v="MIG-900771349"/>
    <n v="0"/>
    <n v="0"/>
    <n v="0"/>
    <n v="0"/>
    <n v="2259423"/>
    <n v="0"/>
    <n v="0"/>
    <n v="0"/>
    <n v="0"/>
    <n v="0"/>
    <n v="0"/>
    <m/>
    <m/>
    <m/>
    <n v="0"/>
  </r>
  <r>
    <n v="900771349"/>
    <x v="0"/>
    <s v="HED"/>
    <n v="601"/>
    <s v="HED601"/>
    <s v="900771349_HED601"/>
    <n v="720"/>
    <d v="2021-11-16T00:00:00"/>
    <d v="2022-03-02T00:00:00"/>
    <n v="1969862"/>
    <n v="1969862"/>
    <s v="EVENTO"/>
    <s v="CALI"/>
    <s v="AMBULATORIO"/>
    <s v="CSSI-CL00584"/>
    <s v="Factura cerrada por extemporaneidad"/>
    <x v="2"/>
    <n v="0"/>
    <m/>
    <s v="Finalizada"/>
    <d v="2021-11-16T00:00:00"/>
    <d v="2022-02-01T00:00:00"/>
    <d v="2022-03-03T00:00:00"/>
    <m/>
    <n v="1154"/>
    <x v="0"/>
    <n v="0"/>
    <x v="0"/>
    <m/>
    <x v="0"/>
    <m/>
    <x v="0"/>
    <s v="MIG-900771349"/>
    <n v="0"/>
    <n v="0"/>
    <n v="0"/>
    <n v="0"/>
    <n v="1969862"/>
    <n v="0"/>
    <n v="0"/>
    <n v="0"/>
    <n v="0"/>
    <n v="0"/>
    <n v="0"/>
    <m/>
    <m/>
    <m/>
    <n v="0"/>
  </r>
  <r>
    <n v="900771349"/>
    <x v="0"/>
    <s v="HED"/>
    <n v="118"/>
    <s v="HED118"/>
    <s v="900771349_HED118"/>
    <n v="720"/>
    <d v="2020-03-11T00:00:00"/>
    <d v="2023-10-10T00:00:00"/>
    <n v="1700000"/>
    <n v="1700000"/>
    <s v="EVENTO"/>
    <s v="CALI"/>
    <s v="AMBULATORIO"/>
    <s v="CSSI-CL00584"/>
    <s v="Factura cerrada por extemporaneidad"/>
    <x v="2"/>
    <n v="0"/>
    <m/>
    <s v="Finalizada"/>
    <d v="2020-03-11T00:00:00"/>
    <d v="2020-06-04T00:00:00"/>
    <d v="2022-03-16T00:00:00"/>
    <m/>
    <n v="1141"/>
    <x v="0"/>
    <n v="0"/>
    <x v="0"/>
    <m/>
    <x v="0"/>
    <m/>
    <x v="0"/>
    <s v="MIG-900771349"/>
    <n v="0"/>
    <n v="0"/>
    <n v="0"/>
    <n v="0"/>
    <n v="1700000"/>
    <n v="0"/>
    <n v="0"/>
    <n v="0"/>
    <n v="0"/>
    <n v="0"/>
    <n v="0"/>
    <m/>
    <m/>
    <m/>
    <n v="0"/>
  </r>
  <r>
    <n v="900771349"/>
    <x v="0"/>
    <s v="HED"/>
    <n v="62"/>
    <s v="HED62"/>
    <s v="900771349_HED62"/>
    <n v="720"/>
    <d v="2020-02-19T00:00:00"/>
    <d v="2022-02-15T00:00:00"/>
    <n v="1220000"/>
    <n v="1220000"/>
    <s v="EVENTO"/>
    <s v="CALI"/>
    <s v="AMBULATORIO"/>
    <s v="CSSI-CL00584"/>
    <s v="Factura cerrada por extemporaneidad"/>
    <x v="2"/>
    <n v="0"/>
    <m/>
    <s v="Finalizada"/>
    <d v="2020-02-19T00:00:00"/>
    <d v="2020-05-16T00:00:00"/>
    <d v="2022-03-16T00:00:00"/>
    <m/>
    <n v="1141"/>
    <x v="0"/>
    <n v="0"/>
    <x v="0"/>
    <m/>
    <x v="0"/>
    <m/>
    <x v="0"/>
    <s v="MIG-900771349"/>
    <n v="0"/>
    <n v="0"/>
    <n v="0"/>
    <n v="0"/>
    <n v="1220000"/>
    <n v="0"/>
    <n v="0"/>
    <n v="0"/>
    <n v="0"/>
    <n v="0"/>
    <n v="0"/>
    <m/>
    <m/>
    <m/>
    <n v="0"/>
  </r>
  <r>
    <n v="900771349"/>
    <x v="0"/>
    <s v="HED"/>
    <n v="136"/>
    <s v="HED136"/>
    <s v="900771349_HED136"/>
    <n v="720"/>
    <d v="2020-04-08T00:00:00"/>
    <d v="2022-06-08T00:00:00"/>
    <n v="1147897"/>
    <n v="1147897"/>
    <s v="EVENTO"/>
    <s v="CALI"/>
    <s v="AMBULATORIO"/>
    <s v="CSSI-CL00584"/>
    <s v="Factura cerrada por extemporaneidad"/>
    <x v="2"/>
    <n v="0"/>
    <m/>
    <s v="Finalizada"/>
    <d v="2020-08-04T00:00:00"/>
    <d v="2021-01-06T00:00:00"/>
    <d v="2022-03-16T00:00:00"/>
    <m/>
    <n v="1141"/>
    <x v="0"/>
    <n v="0"/>
    <x v="0"/>
    <m/>
    <x v="0"/>
    <m/>
    <x v="0"/>
    <s v="MIG-900771349"/>
    <n v="0"/>
    <n v="0"/>
    <n v="0"/>
    <n v="0"/>
    <n v="1147897"/>
    <n v="0"/>
    <n v="0"/>
    <n v="0"/>
    <n v="0"/>
    <n v="0"/>
    <n v="0"/>
    <m/>
    <m/>
    <m/>
    <n v="0"/>
  </r>
  <r>
    <n v="900771349"/>
    <x v="0"/>
    <s v="HED"/>
    <n v="73"/>
    <s v="HED73"/>
    <s v="900771349_HED73"/>
    <n v="720"/>
    <d v="2020-02-20T00:00:00"/>
    <d v="2022-02-15T00:00:00"/>
    <n v="836845"/>
    <n v="836845"/>
    <s v="EVENTO"/>
    <s v="CALI"/>
    <s v="HOSPITALARIO"/>
    <s v="CSSI-CL00584"/>
    <s v="Factura cerrada por extemporaneidad"/>
    <x v="2"/>
    <n v="0"/>
    <m/>
    <s v="Finalizada"/>
    <d v="2020-02-20T00:00:00"/>
    <d v="2020-05-07T00:00:00"/>
    <d v="2022-03-16T00:00:00"/>
    <m/>
    <n v="1141"/>
    <x v="0"/>
    <n v="0"/>
    <x v="0"/>
    <m/>
    <x v="0"/>
    <m/>
    <x v="0"/>
    <s v="MIG-900771349"/>
    <n v="0"/>
    <n v="0"/>
    <n v="0"/>
    <n v="0"/>
    <n v="836845"/>
    <n v="0"/>
    <n v="0"/>
    <n v="0"/>
    <n v="0"/>
    <n v="0"/>
    <n v="0"/>
    <m/>
    <m/>
    <m/>
    <n v="0"/>
  </r>
  <r>
    <n v="900771349"/>
    <x v="0"/>
    <s v="UED"/>
    <n v="87"/>
    <s v="UED87"/>
    <s v="900771349_UED87"/>
    <n v="720"/>
    <d v="2020-04-16T00:00:00"/>
    <d v="2022-02-15T00:00:00"/>
    <n v="57600"/>
    <n v="57600"/>
    <s v="EVENTO"/>
    <s v="CALI"/>
    <s v="URGENCIAS"/>
    <s v="CSSI-CL00584"/>
    <s v="Factura cerrada por extemporaneidad"/>
    <x v="2"/>
    <n v="0"/>
    <m/>
    <s v="Finalizada"/>
    <d v="2020-04-16T00:00:00"/>
    <d v="2020-05-07T00:00:00"/>
    <d v="2022-03-16T00:00:00"/>
    <m/>
    <n v="1141"/>
    <x v="0"/>
    <n v="0"/>
    <x v="0"/>
    <m/>
    <x v="0"/>
    <m/>
    <x v="0"/>
    <s v="MIG-900771349"/>
    <n v="0"/>
    <n v="0"/>
    <n v="0"/>
    <n v="0"/>
    <n v="57600"/>
    <n v="0"/>
    <n v="0"/>
    <n v="0"/>
    <n v="0"/>
    <n v="0"/>
    <n v="0"/>
    <m/>
    <m/>
    <m/>
    <n v="0"/>
  </r>
  <r>
    <n v="900771349"/>
    <x v="0"/>
    <s v="HED"/>
    <n v="633"/>
    <s v="HED633"/>
    <s v="900771349_HED633"/>
    <n v="720"/>
    <d v="2021-12-15T00:00:00"/>
    <d v="2022-03-02T00:00:00"/>
    <n v="7996093"/>
    <n v="7992493"/>
    <s v="EVENTO"/>
    <s v="CALI"/>
    <s v="HOSPITALARIO"/>
    <s v="CSSI-CL00584"/>
    <s v="Factura cerrada por extemporaneidad"/>
    <x v="2"/>
    <n v="0"/>
    <m/>
    <s v="Finalizada"/>
    <d v="2021-12-15T00:00:00"/>
    <d v="2022-02-01T00:00:00"/>
    <d v="2022-03-03T00:00:00"/>
    <m/>
    <n v="1154"/>
    <x v="0"/>
    <n v="0"/>
    <x v="0"/>
    <m/>
    <x v="0"/>
    <m/>
    <x v="0"/>
    <s v="MIG-900771349"/>
    <n v="0"/>
    <n v="0"/>
    <n v="0"/>
    <n v="0"/>
    <n v="7992493"/>
    <n v="0"/>
    <n v="0"/>
    <n v="0"/>
    <n v="0"/>
    <n v="0"/>
    <n v="0"/>
    <m/>
    <m/>
    <m/>
    <n v="0"/>
  </r>
  <r>
    <n v="900771349"/>
    <x v="0"/>
    <s v="HED"/>
    <n v="385"/>
    <s v="HED385"/>
    <s v="900771349_HED385"/>
    <n v="720"/>
    <d v="2021-03-09T00:00:00"/>
    <d v="2022-02-15T00:00:00"/>
    <n v="8890085"/>
    <n v="8890085"/>
    <s v="EVENTO"/>
    <s v="CALI"/>
    <s v="HOSPITALARIO"/>
    <s v="CSSI-CL00584"/>
    <s v="Factura cerrada por extemporaneidad"/>
    <x v="2"/>
    <n v="0"/>
    <m/>
    <s v="Finalizada"/>
    <d v="2021-03-09T00:00:00"/>
    <d v="2021-03-16T00:00:00"/>
    <d v="2022-03-16T00:00:00"/>
    <m/>
    <n v="1141"/>
    <x v="0"/>
    <n v="0"/>
    <x v="0"/>
    <m/>
    <x v="0"/>
    <m/>
    <x v="0"/>
    <s v="MIG-900771349"/>
    <n v="0"/>
    <n v="0"/>
    <n v="0"/>
    <n v="0"/>
    <n v="8890085"/>
    <n v="0"/>
    <n v="0"/>
    <n v="0"/>
    <n v="0"/>
    <n v="0"/>
    <n v="0"/>
    <m/>
    <m/>
    <m/>
    <n v="0"/>
  </r>
  <r>
    <n v="900771349"/>
    <x v="0"/>
    <s v="HED"/>
    <n v="608"/>
    <s v="HED608"/>
    <s v="900771349_HED608"/>
    <n v="720"/>
    <d v="2021-11-19T00:00:00"/>
    <d v="2022-03-02T00:00:00"/>
    <n v="6534434"/>
    <n v="120000"/>
    <s v="EVENTO"/>
    <s v="CALI"/>
    <s v="HOSPITALARIO"/>
    <s v="CSSI-CL00584"/>
    <s v="Factura cerrada por extemporaneidad"/>
    <x v="2"/>
    <n v="0"/>
    <m/>
    <s v="Finalizada"/>
    <d v="2021-11-19T00:00:00"/>
    <d v="2022-02-01T00:00:00"/>
    <d v="2022-03-03T00:00:00"/>
    <m/>
    <n v="1154"/>
    <x v="0"/>
    <n v="0"/>
    <x v="0"/>
    <m/>
    <x v="0"/>
    <m/>
    <x v="0"/>
    <s v="MIG-900771349"/>
    <n v="0"/>
    <n v="0"/>
    <n v="0"/>
    <n v="0"/>
    <n v="120000"/>
    <n v="0"/>
    <n v="0"/>
    <n v="0"/>
    <n v="0"/>
    <n v="0"/>
    <n v="0"/>
    <m/>
    <m/>
    <m/>
    <n v="0"/>
  </r>
  <r>
    <n v="900771349"/>
    <x v="0"/>
    <s v="HED"/>
    <n v="599"/>
    <s v="HED599"/>
    <s v="900771349_HED599"/>
    <n v="720"/>
    <d v="2021-11-16T00:00:00"/>
    <d v="2022-03-02T00:00:00"/>
    <n v="2552442"/>
    <n v="1463386"/>
    <s v="EVENTO"/>
    <s v="CALI"/>
    <s v="AMBULATORIO"/>
    <s v="CSSI-CL00584"/>
    <s v="Factura cerrada por extemporaneidad"/>
    <x v="2"/>
    <n v="0"/>
    <m/>
    <s v="Finalizada"/>
    <d v="2021-11-16T00:00:00"/>
    <d v="2022-02-01T00:00:00"/>
    <d v="2022-03-03T00:00:00"/>
    <m/>
    <n v="1154"/>
    <x v="0"/>
    <n v="0"/>
    <x v="0"/>
    <m/>
    <x v="0"/>
    <m/>
    <x v="0"/>
    <s v="MIG-900771349"/>
    <n v="0"/>
    <n v="0"/>
    <n v="0"/>
    <n v="0"/>
    <n v="1463386"/>
    <n v="0"/>
    <n v="0"/>
    <n v="0"/>
    <n v="0"/>
    <n v="0"/>
    <n v="0"/>
    <m/>
    <m/>
    <m/>
    <n v="0"/>
  </r>
  <r>
    <n v="900771349"/>
    <x v="0"/>
    <s v="HED"/>
    <n v="1239"/>
    <s v="HED1239"/>
    <s v="900771349_HED1239"/>
    <m/>
    <d v="2024-01-22T00:00:00"/>
    <m/>
    <n v="5000000"/>
    <n v="5000000"/>
    <s v="EVENTO"/>
    <s v="CALI"/>
    <s v="AMBULATORIO"/>
    <s v="CSSI-CL00584"/>
    <s v="Factura devuelta"/>
    <x v="3"/>
    <n v="0"/>
    <m/>
    <s v="Devuelta"/>
    <d v="2024-01-22T00:00:00"/>
    <d v="2025-02-11T00:00:00"/>
    <m/>
    <d v="2025-02-26T00:00:00"/>
    <n v="63"/>
    <x v="1"/>
    <n v="5000000"/>
    <x v="1"/>
    <s v="1-Se sostiene la devolucion, procedimiento realzado el 27/12/2023 con la Aut 222513360530165 anexa en la factura, que no corresponde con lo facturado. Autorizan CUPS 451302 ENTEROSCOPIA O ENDOSCOPIA DE INTESTINO DELGADO DESPUÉS DE DUODENO por valor $4,500,000 y facturan CUPS 451303 videoendoscopia de vías digestivas por capsula $5,000,00"/>
    <x v="1"/>
    <m/>
    <x v="1"/>
    <m/>
    <n v="0"/>
    <n v="5000000"/>
    <n v="0"/>
    <n v="0"/>
    <n v="0"/>
    <n v="0"/>
    <n v="0"/>
    <n v="0"/>
    <n v="0"/>
    <n v="0"/>
    <n v="0"/>
    <m/>
    <m/>
    <m/>
    <n v="0"/>
  </r>
  <r>
    <n v="900771349"/>
    <x v="0"/>
    <s v="UED"/>
    <n v="1098"/>
    <s v="UED1098"/>
    <s v="900771349_UED1098"/>
    <n v="90"/>
    <d v="2022-11-12T00:00:00"/>
    <d v="2025-02-11T00:00:00"/>
    <n v="54000"/>
    <n v="54000"/>
    <s v="EVENTO"/>
    <s v="CALI"/>
    <s v="COVID"/>
    <s v="CSSI-CL00584"/>
    <s v="Factura devuelta"/>
    <x v="3"/>
    <n v="0"/>
    <m/>
    <s v="Devuelta"/>
    <d v="2022-11-12T00:00:00"/>
    <d v="2024-01-16T00:00:00"/>
    <m/>
    <d v="2024-01-23T00:00:00"/>
    <n v="463"/>
    <x v="0"/>
    <n v="54000"/>
    <x v="1"/>
    <s v="Se sostiene DEVOLUCION de la factura No. UED1098. Pruebas COVID realizadas antes de 21/08/2020 validada la resolución 1463/2020. Ventana cerrada para presentación de cuenta. No se reconoce para pago."/>
    <x v="2"/>
    <s v="Servicios ambulatorios | Servicios hospitalarios"/>
    <x v="1"/>
    <m/>
    <n v="0"/>
    <n v="54000"/>
    <n v="0"/>
    <n v="0"/>
    <n v="0"/>
    <n v="0"/>
    <n v="0"/>
    <n v="0"/>
    <n v="0"/>
    <n v="0"/>
    <n v="0"/>
    <m/>
    <m/>
    <m/>
    <n v="0"/>
  </r>
  <r>
    <n v="900771349"/>
    <x v="0"/>
    <s v="UED"/>
    <n v="1075"/>
    <s v="UED1075"/>
    <s v="900771349_UED1075"/>
    <m/>
    <d v="2022-10-31T00:00:00"/>
    <m/>
    <n v="520000"/>
    <n v="520000"/>
    <s v="EVENTO"/>
    <s v="CALI"/>
    <s v="HOSPITALARIO"/>
    <s v="CSSI-CL00584"/>
    <s v="Factura devuelta"/>
    <x v="3"/>
    <n v="0"/>
    <m/>
    <s v="Devuelta"/>
    <d v="2022-10-31T00:00:00"/>
    <d v="2025-02-11T00:00:00"/>
    <m/>
    <d v="2025-02-26T00:00:00"/>
    <n v="63"/>
    <x v="1"/>
    <n v="520000"/>
    <x v="1"/>
    <s v="1-Sr sostiene la devolucion, Factura NPBS con Código de entrega 908859 IDENTIFICACIÓN SIMULTÁNEA DE MÚLTIPLES PATÓGENOS POR PRUEBAS MOLECULARES por valor $520.000 con Mipres 20200821137022429296 y Aut 202426076420138 anexa en la factura, que pertenece a otro prestador INSTITUTO DE DIAGNOSTICO MEDICO S.A. CALI CLÍNICA RAFAEL URIBE URIBE."/>
    <x v="3"/>
    <m/>
    <x v="1"/>
    <m/>
    <n v="0"/>
    <n v="520000"/>
    <n v="0"/>
    <n v="0"/>
    <n v="0"/>
    <n v="0"/>
    <n v="0"/>
    <n v="0"/>
    <n v="0"/>
    <n v="0"/>
    <n v="0"/>
    <m/>
    <m/>
    <m/>
    <n v="0"/>
  </r>
  <r>
    <n v="900771349"/>
    <x v="0"/>
    <s v="H"/>
    <n v="2349"/>
    <s v="H2349"/>
    <s v="900771349_H2349"/>
    <n v="90"/>
    <d v="2020-01-21T00:00:00"/>
    <d v="2025-02-12T00:00:00"/>
    <n v="8359899"/>
    <n v="7614609"/>
    <s v="EVENTO"/>
    <s v="CALI"/>
    <s v="HOSPITALARIO"/>
    <s v="CSSI-CL00584"/>
    <s v="Factura devuelta"/>
    <x v="3"/>
    <n v="0"/>
    <m/>
    <s v="Devuelta"/>
    <d v="2020-01-21T00:00:00"/>
    <d v="2025-02-12T00:00:00"/>
    <m/>
    <d v="2025-02-26T00:00:00"/>
    <n v="63"/>
    <x v="1"/>
    <n v="8359899"/>
    <x v="1"/>
    <s v="1-Se sostiene la devolucion Servicios y Medicamento Hospitalarios facturados NPBS AÑO 2019, Medicamento : Código de entrega 20087721- 2  Tigeciclina 50mg/1U Cantidad 57 UDES por valor $7.292.694, Laboratorio: Código de entrega 906841 Procalcitonina Semiautomatizado o Automatizado Cantidad 1 por valor $112.000 y Alimento Código de entrega 150314 Ensure compact Liquido Botella 125 ml Cantidad 21 UNIDADES por valor $935.424 con MIPRES EXTEMPORANEOS PARA  RECOBRO ANTE LA ADRES."/>
    <x v="3"/>
    <s v="Medicamentos de uso ambulatorio"/>
    <x v="1"/>
    <m/>
    <n v="0"/>
    <n v="7614609"/>
    <n v="0"/>
    <n v="0"/>
    <n v="0"/>
    <n v="0"/>
    <n v="0"/>
    <n v="0"/>
    <n v="0"/>
    <n v="0"/>
    <n v="0"/>
    <m/>
    <m/>
    <m/>
    <n v="0"/>
  </r>
  <r>
    <n v="900771349"/>
    <x v="0"/>
    <s v="HED"/>
    <n v="1074"/>
    <s v="HED1074"/>
    <s v="900771349_HED1074"/>
    <n v="720"/>
    <d v="2023-05-27T00:00:00"/>
    <d v="2024-03-15T00:00:00"/>
    <n v="1710153"/>
    <n v="526229"/>
    <s v="EVENTO"/>
    <s v="CALI"/>
    <s v="AMBULATORIO"/>
    <s v="CSSI-CL00584"/>
    <s v="Factura pendiente en programacion de pago"/>
    <x v="4"/>
    <n v="526229"/>
    <n v="4800067984"/>
    <s v="Finalizada"/>
    <d v="2023-05-27T00:00:00"/>
    <d v="2023-07-18T00:00:00"/>
    <d v="2023-08-14T00:00:00"/>
    <m/>
    <n v="625"/>
    <x v="0"/>
    <n v="0"/>
    <x v="0"/>
    <m/>
    <x v="0"/>
    <s v="Servicios ambulatorios"/>
    <x v="0"/>
    <s v="CSS-CL00584"/>
    <n v="0"/>
    <n v="0"/>
    <n v="0"/>
    <n v="0"/>
    <n v="0"/>
    <n v="0"/>
    <n v="526229"/>
    <n v="0"/>
    <n v="0"/>
    <n v="0"/>
    <n v="0"/>
    <m/>
    <m/>
    <m/>
    <n v="0"/>
  </r>
  <r>
    <n v="900771349"/>
    <x v="0"/>
    <s v="HED"/>
    <n v="1078"/>
    <s v="HED1078"/>
    <s v="900771349_HED1078"/>
    <n v="720"/>
    <d v="2023-05-29T00:00:00"/>
    <d v="2024-03-15T00:00:00"/>
    <n v="4324771"/>
    <n v="4324771"/>
    <s v="EVENTO"/>
    <s v="CALI"/>
    <s v="AMBULATORIO"/>
    <s v="CSSI-CL00584"/>
    <s v="Factura pendiente en programacion de pago"/>
    <x v="4"/>
    <n v="4238276"/>
    <n v="1222572585"/>
    <s v="Finalizada"/>
    <d v="2023-05-29T00:00:00"/>
    <d v="2023-07-18T00:00:00"/>
    <d v="2023-08-14T00:00:00"/>
    <m/>
    <n v="625"/>
    <x v="0"/>
    <n v="0"/>
    <x v="0"/>
    <m/>
    <x v="0"/>
    <s v="Servicios ambulatorios"/>
    <x v="0"/>
    <s v="CSS-CL00584"/>
    <n v="0"/>
    <n v="0"/>
    <n v="0"/>
    <n v="0"/>
    <n v="0"/>
    <n v="0"/>
    <n v="4324771"/>
    <n v="0"/>
    <n v="0"/>
    <n v="0"/>
    <n v="0"/>
    <m/>
    <m/>
    <m/>
    <n v="0"/>
  </r>
  <r>
    <n v="900771349"/>
    <x v="0"/>
    <s v="HED"/>
    <n v="1076"/>
    <s v="HED1076"/>
    <s v="900771349_HED1076"/>
    <n v="720"/>
    <d v="2023-05-29T00:00:00"/>
    <d v="2023-07-18T00:00:00"/>
    <n v="6241254"/>
    <n v="5151402"/>
    <s v="EVENTO"/>
    <s v="CALI"/>
    <s v="AMBULATORIO"/>
    <s v="CSSI-CL00584"/>
    <s v="Factura pendiente en programacion de pago"/>
    <x v="4"/>
    <n v="5048374"/>
    <n v="1222572584"/>
    <s v="Finalizada"/>
    <d v="2023-05-29T00:00:00"/>
    <d v="2023-07-18T00:00:00"/>
    <d v="2023-10-20T00:00:00"/>
    <m/>
    <n v="558"/>
    <x v="0"/>
    <n v="0"/>
    <x v="0"/>
    <m/>
    <x v="0"/>
    <s v="Servicios ambulatorios"/>
    <x v="0"/>
    <s v="CSS-CL00584"/>
    <n v="0"/>
    <n v="0"/>
    <n v="0"/>
    <n v="0"/>
    <n v="0"/>
    <n v="0"/>
    <n v="5151402"/>
    <n v="0"/>
    <n v="0"/>
    <n v="0"/>
    <n v="0"/>
    <m/>
    <m/>
    <m/>
    <n v="0"/>
  </r>
  <r>
    <n v="900771349"/>
    <x v="0"/>
    <s v="HED"/>
    <n v="1214"/>
    <s v="HED1214"/>
    <s v="900771349_HED1214"/>
    <n v="360"/>
    <d v="2023-12-11T00:00:00"/>
    <d v="2024-08-08T00:00:00"/>
    <n v="7979226"/>
    <n v="311200"/>
    <s v="EVENTO"/>
    <s v="CALI"/>
    <s v="HOSPITALARIO"/>
    <s v="CSSI-CL00584"/>
    <s v="Factura pendiente en programacion de pago"/>
    <x v="4"/>
    <n v="304976"/>
    <n v="1913335562"/>
    <s v="Finalizada"/>
    <d v="2023-12-11T00:00:00"/>
    <d v="2024-08-08T00:00:00"/>
    <d v="2025-01-20T00:00:00"/>
    <m/>
    <n v="100"/>
    <x v="2"/>
    <n v="0"/>
    <x v="0"/>
    <m/>
    <x v="0"/>
    <s v="Servicios ambulatorios | Servicios hospitalarios"/>
    <x v="0"/>
    <s v="URG-2023-226"/>
    <n v="0"/>
    <n v="0"/>
    <n v="0"/>
    <n v="0"/>
    <n v="0"/>
    <n v="0"/>
    <n v="311200"/>
    <n v="0"/>
    <n v="0"/>
    <n v="0"/>
    <n v="0"/>
    <m/>
    <m/>
    <m/>
    <n v="0"/>
  </r>
  <r>
    <n v="900771349"/>
    <x v="0"/>
    <s v="HED"/>
    <n v="1375"/>
    <s v="HED1375"/>
    <s v="900771349_HED1375"/>
    <n v="180"/>
    <d v="2024-10-26T00:00:00"/>
    <d v="2024-11-26T00:00:00"/>
    <n v="2071665"/>
    <n v="239000"/>
    <s v="EVENTO"/>
    <s v="CALI"/>
    <s v="URGENCIAS"/>
    <s v="CSSI-CL00584"/>
    <s v="Factura pendiente en programacion de pago"/>
    <x v="4"/>
    <n v="234220"/>
    <n v="1913335565"/>
    <s v="Finalizada"/>
    <d v="2024-10-26T00:00:00"/>
    <d v="2024-12-02T00:00:00"/>
    <d v="2025-01-20T00:00:00"/>
    <m/>
    <n v="100"/>
    <x v="2"/>
    <n v="0"/>
    <x v="0"/>
    <m/>
    <x v="0"/>
    <s v="Servicios ambulatorios | Servicios hospitalarios"/>
    <x v="0"/>
    <s v="URG-2023-226"/>
    <n v="0"/>
    <n v="0"/>
    <n v="0"/>
    <n v="0"/>
    <n v="0"/>
    <n v="0"/>
    <n v="239000"/>
    <n v="0"/>
    <n v="0"/>
    <n v="0"/>
    <n v="0"/>
    <m/>
    <m/>
    <m/>
    <n v="0"/>
  </r>
  <r>
    <n v="900771349"/>
    <x v="0"/>
    <s v="HED"/>
    <n v="1071"/>
    <s v="HED1071"/>
    <s v="900771349_HED1071"/>
    <n v="720"/>
    <d v="2023-05-27T00:00:00"/>
    <d v="2023-07-25T00:00:00"/>
    <n v="4968160"/>
    <n v="4457842"/>
    <s v="EVENTO"/>
    <s v="CALI"/>
    <s v="AMBULATORIO"/>
    <s v="CSSI-CL00584"/>
    <s v="Factura pendiente en programacion de pago"/>
    <x v="4"/>
    <n v="4368685"/>
    <n v="1222572591"/>
    <s v="Finalizada"/>
    <d v="2023-05-27T00:00:00"/>
    <d v="2023-08-01T00:00:00"/>
    <d v="2023-10-20T00:00:00"/>
    <m/>
    <n v="558"/>
    <x v="0"/>
    <n v="0"/>
    <x v="0"/>
    <m/>
    <x v="0"/>
    <s v="Consultas ambulatorias | Servicios Odontológicos ambulatorios | Exámenes de laboratorio, imágenes y otras ayudas diagnósticas ambulatorias | Procedimientos terapéuticos ambulatorios | Medicamentos de uso ambulatorio | Insumos, oxígeno y arrendamiento de equipos de uso ambulatorio | Lentes | Atención inicial de urgencias | Atención de urgencias | Servicios de internación y/o cirugía (Hospitalaria o Ambulatoria) | Ambulancia | Honorarios profesionales | Servicios ambulatorios | Servicios hospitalarios | Urgencias"/>
    <x v="0"/>
    <s v="CSS-CL00584"/>
    <n v="0"/>
    <n v="0"/>
    <n v="0"/>
    <n v="0"/>
    <n v="0"/>
    <n v="0"/>
    <n v="4457842"/>
    <n v="0"/>
    <n v="0"/>
    <n v="0"/>
    <n v="0"/>
    <m/>
    <m/>
    <m/>
    <n v="0"/>
  </r>
  <r>
    <n v="900771349"/>
    <x v="0"/>
    <s v="HED"/>
    <n v="1075"/>
    <s v="HED1075"/>
    <s v="900771349_HED1075"/>
    <n v="720"/>
    <d v="2023-05-29T00:00:00"/>
    <d v="2023-07-18T00:00:00"/>
    <n v="3092120"/>
    <n v="2841188"/>
    <s v="EVENTO"/>
    <s v="CALI"/>
    <s v="AMBULATORIO"/>
    <s v="CSSI-CL00584"/>
    <s v="Factura pendiente en programacion de pago"/>
    <x v="4"/>
    <n v="2784364"/>
    <n v="1222572583"/>
    <s v="Finalizada"/>
    <d v="2023-05-29T00:00:00"/>
    <d v="2023-07-18T00:00:00"/>
    <d v="2023-10-20T00:00:00"/>
    <m/>
    <n v="558"/>
    <x v="0"/>
    <n v="0"/>
    <x v="0"/>
    <m/>
    <x v="0"/>
    <s v="Servicios ambulatorios"/>
    <x v="0"/>
    <s v="CSS-CL00584"/>
    <n v="0"/>
    <n v="0"/>
    <n v="0"/>
    <n v="0"/>
    <n v="0"/>
    <n v="0"/>
    <n v="2841188"/>
    <n v="0"/>
    <n v="0"/>
    <n v="0"/>
    <n v="0"/>
    <m/>
    <m/>
    <m/>
    <n v="0"/>
  </r>
  <r>
    <n v="900771349"/>
    <x v="0"/>
    <s v="HED"/>
    <n v="1184"/>
    <s v="HED1184"/>
    <s v="900771349_HED1184"/>
    <n v="360"/>
    <d v="2023-10-09T00:00:00"/>
    <d v="2024-08-28T00:00:00"/>
    <n v="15503576"/>
    <n v="78636"/>
    <s v="EVENTO"/>
    <s v="CALI"/>
    <s v="HOSPITALARIO"/>
    <s v="CSSI-CL00584"/>
    <s v="Factura pendiente en programacion de pago"/>
    <x v="4"/>
    <n v="77063"/>
    <n v="1913454467"/>
    <s v="Finalizada"/>
    <d v="2023-10-09T00:00:00"/>
    <d v="2024-09-02T00:00:00"/>
    <d v="2025-01-20T00:00:00"/>
    <m/>
    <n v="100"/>
    <x v="2"/>
    <n v="0"/>
    <x v="0"/>
    <m/>
    <x v="0"/>
    <s v="Servicios ambulatorios | Servicios hospitalarios"/>
    <x v="0"/>
    <s v="CSS-CL00584"/>
    <n v="0"/>
    <n v="0"/>
    <n v="0"/>
    <n v="0"/>
    <n v="0"/>
    <n v="0"/>
    <n v="78636"/>
    <n v="0"/>
    <n v="0"/>
    <n v="0"/>
    <n v="0"/>
    <m/>
    <m/>
    <m/>
    <n v="0"/>
  </r>
  <r>
    <n v="900771349"/>
    <x v="0"/>
    <s v="HED"/>
    <n v="1072"/>
    <s v="HED1072"/>
    <s v="900771349_HED1072"/>
    <n v="720"/>
    <d v="2023-05-27T00:00:00"/>
    <d v="2023-07-18T00:00:00"/>
    <n v="2829160"/>
    <n v="2600688"/>
    <s v="EVENTO"/>
    <s v="CALI"/>
    <s v="AMBULATORIO"/>
    <s v="CSSI-CL00584"/>
    <s v="Factura pendiente en programacion de pago"/>
    <x v="4"/>
    <n v="2489874"/>
    <n v="1222572582"/>
    <s v="Finalizada"/>
    <d v="2023-05-27T00:00:00"/>
    <d v="2023-07-18T00:00:00"/>
    <d v="2023-10-04T00:00:00"/>
    <m/>
    <n v="574"/>
    <x v="0"/>
    <n v="0"/>
    <x v="0"/>
    <m/>
    <x v="0"/>
    <s v="Servicios ambulatorios"/>
    <x v="0"/>
    <s v="URG-2023-226"/>
    <n v="0"/>
    <n v="0"/>
    <n v="0"/>
    <n v="0"/>
    <n v="0"/>
    <n v="0"/>
    <n v="2600688"/>
    <n v="0"/>
    <n v="0"/>
    <n v="0"/>
    <n v="0"/>
    <m/>
    <m/>
    <m/>
    <n v="0"/>
  </r>
  <r>
    <n v="900771349"/>
    <x v="0"/>
    <s v="HED"/>
    <n v="451"/>
    <s v="HED451"/>
    <s v="900771349_HED451"/>
    <n v="720"/>
    <d v="2021-06-24T00:00:00"/>
    <d v="2022-02-15T00:00:00"/>
    <n v="4144921"/>
    <n v="636"/>
    <s v="EVENTO"/>
    <s v="CALI"/>
    <s v="AMBULATORIO"/>
    <s v="CSSI-CL00584"/>
    <s v="Factura pendiente en programacion de pago"/>
    <x v="4"/>
    <n v="0"/>
    <m/>
    <s v="Finalizada"/>
    <d v="2021-06-24T00:00:00"/>
    <d v="2021-08-20T00:00:00"/>
    <d v="2023-05-05T00:00:00"/>
    <m/>
    <n v="726"/>
    <x v="0"/>
    <n v="0"/>
    <x v="0"/>
    <m/>
    <x v="0"/>
    <m/>
    <x v="0"/>
    <s v="MIG-900771349"/>
    <n v="0"/>
    <n v="0"/>
    <n v="0"/>
    <n v="0"/>
    <n v="0"/>
    <n v="0"/>
    <n v="636"/>
    <n v="0"/>
    <n v="0"/>
    <n v="0"/>
    <n v="0"/>
    <m/>
    <m/>
    <m/>
    <n v="0"/>
  </r>
  <r>
    <n v="900771349"/>
    <x v="0"/>
    <s v="HED"/>
    <n v="266"/>
    <s v="HED266"/>
    <s v="900771349_HED266"/>
    <n v="360"/>
    <d v="2020-10-05T00:00:00"/>
    <d v="2024-05-15T00:00:00"/>
    <n v="2867984"/>
    <n v="400"/>
    <s v="EVENTO"/>
    <s v="CALI"/>
    <s v="AMBULATORIO"/>
    <s v="CSSI-CL00584"/>
    <s v="Factura pendiente en programacion de pago"/>
    <x v="4"/>
    <n v="0"/>
    <m/>
    <s v="Finalizada"/>
    <d v="2020-10-05T00:00:00"/>
    <d v="2024-06-04T00:00:00"/>
    <d v="2024-06-26T00:00:00"/>
    <m/>
    <n v="308"/>
    <x v="3"/>
    <n v="0"/>
    <x v="0"/>
    <m/>
    <x v="0"/>
    <s v="Servicios ambulatorios | Servicios hospitalarios"/>
    <x v="0"/>
    <s v="CSS-CL00584"/>
    <n v="0"/>
    <n v="0"/>
    <n v="0"/>
    <n v="0"/>
    <n v="0"/>
    <n v="0"/>
    <n v="400"/>
    <n v="0"/>
    <n v="0"/>
    <n v="0"/>
    <n v="0"/>
    <m/>
    <m/>
    <m/>
    <n v="0"/>
  </r>
  <r>
    <n v="900771349"/>
    <x v="0"/>
    <s v="HED"/>
    <n v="1066"/>
    <s v="HED1066"/>
    <s v="900771349_HED1066"/>
    <n v="720"/>
    <d v="2023-05-24T00:00:00"/>
    <d v="2023-07-25T00:00:00"/>
    <n v="4650360"/>
    <n v="403072"/>
    <s v="EVENTO"/>
    <s v="CALI"/>
    <s v="AMBULATORIO"/>
    <s v="CSSI-CL00584"/>
    <s v="Factura pendiente en programacion de pago"/>
    <x v="4"/>
    <n v="0"/>
    <m/>
    <s v="Finalizada"/>
    <d v="2023-05-24T00:00:00"/>
    <d v="2023-08-01T00:00:00"/>
    <d v="2024-01-30T00:00:00"/>
    <m/>
    <n v="456"/>
    <x v="0"/>
    <n v="0"/>
    <x v="0"/>
    <m/>
    <x v="0"/>
    <s v="Consultas ambulatorias | Servicios Odontológicos ambulatorios | Exámenes de laboratorio, imágenes y otras ayudas diagnósticas ambulatorias | Procedimientos terapéuticos ambulatorios | Medicamentos de uso ambulatorio | Insumos, oxígeno y arrendamiento de equipos de uso ambulatorio | Lentes | Atención inicial de urgencias | Atención de urgencias | Servicios de internación y/o cirugía (Hospitalaria o Ambulatoria) | Ambulancia | Honorarios profesionales | Servicios ambulatorios | Servicios hospitalarios | Urgencias"/>
    <x v="0"/>
    <s v="CSS-CL00584"/>
    <n v="0"/>
    <n v="0"/>
    <n v="0"/>
    <n v="0"/>
    <n v="0"/>
    <n v="0"/>
    <n v="403072"/>
    <n v="0"/>
    <n v="0"/>
    <n v="0"/>
    <n v="0"/>
    <m/>
    <m/>
    <m/>
    <n v="0"/>
  </r>
  <r>
    <n v="900771349"/>
    <x v="0"/>
    <s v="UED"/>
    <n v="1376"/>
    <s v="UED1376"/>
    <s v="900771349_UED1376"/>
    <n v="720"/>
    <d v="2023-06-08T00:00:00"/>
    <d v="2023-09-22T00:00:00"/>
    <n v="162520"/>
    <n v="162520"/>
    <s v="EVENTO"/>
    <s v="CALI"/>
    <s v="HOSPITALARIO"/>
    <s v="CSSI-CL00584"/>
    <s v="Factura pendiente en programacion de pago"/>
    <x v="4"/>
    <n v="0"/>
    <m/>
    <s v="Finalizada"/>
    <d v="2023-06-08T00:00:00"/>
    <d v="2023-10-02T00:00:00"/>
    <d v="2023-12-20T00:00:00"/>
    <m/>
    <n v="497"/>
    <x v="0"/>
    <n v="0"/>
    <x v="0"/>
    <m/>
    <x v="0"/>
    <s v="Exámenes de laboratorio, imágenes y otras ayudas diagnósticas ambulatorias"/>
    <x v="0"/>
    <s v="COT-2023-85"/>
    <n v="0"/>
    <n v="0"/>
    <n v="0"/>
    <n v="0"/>
    <n v="0"/>
    <n v="0"/>
    <n v="162520"/>
    <n v="0"/>
    <n v="0"/>
    <n v="0"/>
    <n v="0"/>
    <m/>
    <m/>
    <m/>
    <n v="0"/>
  </r>
  <r>
    <n v="900771349"/>
    <x v="0"/>
    <s v="HED"/>
    <n v="1161"/>
    <s v="HED1161"/>
    <s v="900771349_HED1161"/>
    <n v="720"/>
    <d v="2023-08-26T00:00:00"/>
    <d v="2024-03-15T00:00:00"/>
    <n v="36853"/>
    <n v="36853"/>
    <s v="EVENTO"/>
    <s v="CALI"/>
    <s v="HOSPITALARIO"/>
    <s v="CSSI-CL00584"/>
    <s v="Factura pendiente en programacion de pago"/>
    <x v="4"/>
    <n v="0"/>
    <m/>
    <s v="Finalizada"/>
    <d v="2023-08-26T00:00:00"/>
    <d v="2024-03-15T00:00:00"/>
    <d v="2024-03-27T00:00:00"/>
    <m/>
    <n v="399"/>
    <x v="0"/>
    <n v="0"/>
    <x v="0"/>
    <m/>
    <x v="0"/>
    <s v="Servicios ambulatorios | Servicios hospitalarios"/>
    <x v="0"/>
    <s v="COT-2023-85"/>
    <n v="0"/>
    <n v="0"/>
    <n v="0"/>
    <n v="0"/>
    <n v="0"/>
    <n v="0"/>
    <n v="36853"/>
    <n v="0"/>
    <n v="0"/>
    <n v="0"/>
    <n v="0"/>
    <m/>
    <m/>
    <m/>
    <n v="0"/>
  </r>
  <r>
    <n v="900771349"/>
    <x v="0"/>
    <s v="H"/>
    <n v="2211"/>
    <s v="H2211"/>
    <s v="900771349_H2211"/>
    <n v="720"/>
    <d v="2019-09-27T00:00:00"/>
    <d v="2022-03-28T00:00:00"/>
    <n v="2561389"/>
    <n v="2469980"/>
    <s v="EVENTO"/>
    <s v="CALI"/>
    <s v="HOSPITALARIO"/>
    <s v="CSSI-CL00584"/>
    <s v="Factura pendiente en programacion de pago"/>
    <x v="4"/>
    <n v="0"/>
    <m/>
    <s v="Finalizada"/>
    <d v="2019-09-27T00:00:00"/>
    <d v="2019-10-10T00:00:00"/>
    <d v="2022-02-18T00:00:00"/>
    <m/>
    <n v="1167"/>
    <x v="0"/>
    <n v="0"/>
    <x v="0"/>
    <m/>
    <x v="0"/>
    <m/>
    <x v="0"/>
    <s v="MIG-900771349"/>
    <n v="0"/>
    <n v="0"/>
    <n v="0"/>
    <n v="0"/>
    <n v="0"/>
    <n v="0"/>
    <n v="2469980"/>
    <n v="0"/>
    <n v="0"/>
    <n v="0"/>
    <n v="0"/>
    <m/>
    <m/>
    <m/>
    <n v="0"/>
  </r>
  <r>
    <n v="900771349"/>
    <x v="0"/>
    <s v="UED"/>
    <n v="2247"/>
    <s v="UED2247"/>
    <s v="900771349_UED2247"/>
    <n v="30"/>
    <d v="2025-04-14T00:00:00"/>
    <d v="2025-04-23T00:00:00"/>
    <n v="103411"/>
    <n v="103411"/>
    <s v="EVENTO"/>
    <s v="CALI"/>
    <s v="URGENCIAS"/>
    <s v="SIN CONTRATO"/>
    <e v="#N/A"/>
    <x v="4"/>
    <n v="0"/>
    <m/>
    <s v="Finalizada"/>
    <d v="2025-04-14T00:00:00"/>
    <d v="2025-05-02T00:00:00"/>
    <d v="2025-05-09T00:00:00"/>
    <m/>
    <n v="-9"/>
    <x v="4"/>
    <n v="0"/>
    <x v="0"/>
    <m/>
    <x v="0"/>
    <s v="Intervenciones individuales para la promoción y el mantenimiento de la salud"/>
    <x v="0"/>
    <s v="URG-2023-226"/>
    <n v="0"/>
    <n v="0"/>
    <n v="0"/>
    <n v="0"/>
    <n v="0"/>
    <n v="0"/>
    <n v="103411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E3:K6" firstHeaderRow="1" firstDataRow="2" firstDataCol="1"/>
  <pivotFields count="48">
    <pivotField compact="0" outline="0" showAll="0"/>
    <pivotField axis="axisRow" compact="0" outline="0" showAll="0">
      <items count="2">
        <item x="0"/>
        <item t="default"/>
      </items>
    </pivotField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4" outline="0" showAll="0"/>
    <pivotField compact="0" outline="0" showAll="0"/>
    <pivotField compact="0" numFmtId="166" outline="0" showAll="0"/>
    <pivotField compact="0" numFmtId="166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>
      <items count="6">
        <item x="1"/>
        <item x="3"/>
        <item x="0"/>
        <item x="2"/>
        <item x="4"/>
        <item t="default"/>
      </items>
    </pivotField>
    <pivotField compact="0" numFmtId="165" outline="0" showAll="0"/>
    <pivotField compact="0" outline="0" showAll="0"/>
    <pivotField compact="0" outline="0" showAll="0"/>
    <pivotField compact="0" numFmtId="14" outline="0" showAll="0"/>
    <pivotField compact="0" numFmtId="14" outline="0" showAll="0"/>
    <pivotField compact="0" outline="0" showAll="0"/>
    <pivotField compact="0" outline="0" showAll="0"/>
    <pivotField compact="0" outline="0" showAll="0"/>
    <pivotField axis="axisCol" compact="0" outline="0" showAll="0">
      <items count="6">
        <item x="4"/>
        <item x="1"/>
        <item x="2"/>
        <item x="3"/>
        <item x="0"/>
        <item t="default"/>
      </items>
    </pivotField>
    <pivotField compact="0" numFmtId="165" outline="0" showAll="0"/>
    <pivotField compact="0" outline="0" showAll="0">
      <items count="3">
        <item x="1"/>
        <item x="0"/>
        <item t="default"/>
      </items>
    </pivotField>
    <pivotField compact="0" outline="0" showAll="0"/>
    <pivotField compact="0" outline="0" showAll="0">
      <items count="5">
        <item x="1"/>
        <item x="2"/>
        <item x="3"/>
        <item h="1" x="0"/>
        <item t="default"/>
      </items>
    </pivotField>
    <pivotField compact="0" outline="0" showAll="0"/>
    <pivotField compact="0" outline="0" showAll="0">
      <items count="3">
        <item x="1"/>
        <item x="0"/>
        <item t="default"/>
      </items>
    </pivotField>
    <pivotField compact="0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dataField="1"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outline="0" showAll="0"/>
    <pivotField compact="0" outline="0" showAll="0"/>
    <pivotField compact="0" outline="0" showAll="0"/>
    <pivotField compact="0" numFmtId="165" outline="0" showAll="0"/>
  </pivotFields>
  <rowFields count="1">
    <field x="1"/>
  </rowFields>
  <rowItems count="2">
    <i>
      <x/>
    </i>
    <i t="grand">
      <x/>
    </i>
  </rowItems>
  <colFields count="1">
    <field x="25"/>
  </colFields>
  <colItems count="6">
    <i>
      <x/>
    </i>
    <i>
      <x v="1"/>
    </i>
    <i>
      <x v="2"/>
    </i>
    <i>
      <x v="3"/>
    </i>
    <i>
      <x v="4"/>
    </i>
    <i t="grand">
      <x/>
    </i>
  </colItems>
  <dataFields count="1">
    <dataField name="Suma de FACTURA EN PROGRAMACION DE PAGO" fld="39" baseField="0" baseItem="0"/>
  </dataFields>
  <formats count="1">
    <format dxfId="0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Tabla dinámica14" cacheId="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9" firstHeaderRow="0" firstDataRow="1" firstDataCol="1"/>
  <pivotFields count="48">
    <pivotField showAll="0"/>
    <pivotField showAll="0"/>
    <pivotField showAll="0"/>
    <pivotField showAll="0"/>
    <pivotField showAll="0"/>
    <pivotField dataField="1" showAll="0"/>
    <pivotField showAll="0"/>
    <pivotField numFmtId="14" showAll="0"/>
    <pivotField showAll="0"/>
    <pivotField numFmtId="166" showAll="0"/>
    <pivotField dataField="1" numFmtId="166" showAll="0"/>
    <pivotField showAll="0"/>
    <pivotField showAll="0"/>
    <pivotField showAll="0"/>
    <pivotField showAll="0"/>
    <pivotField showAll="0"/>
    <pivotField axis="axisRow" showAll="0">
      <items count="6">
        <item x="1"/>
        <item x="3"/>
        <item x="0"/>
        <item x="2"/>
        <item x="4"/>
        <item t="default"/>
      </items>
    </pivotField>
    <pivotField numFmtId="165" showAll="0"/>
    <pivotField showAll="0"/>
    <pivotField showAll="0"/>
    <pivotField numFmtId="14" showAll="0"/>
    <pivotField numFmtId="14" showAll="0"/>
    <pivotField showAll="0"/>
    <pivotField showAll="0"/>
    <pivotField showAll="0"/>
    <pivotField showAll="0"/>
    <pivotField numFmtId="165"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6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E3" dT="2025-02-04T15:24:28.16" personId="{E59E4DDE-80F3-4478-BAAB-E075F381C877}" id="{ED9940A4-B407-4FFD-BA74-8B50C9C8DFDB}">
    <text>1 - 30 de 31 - 60 etc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51"/>
  <sheetViews>
    <sheetView showGridLines="0" zoomScaleNormal="100" workbookViewId="0">
      <pane ySplit="3" topLeftCell="A4" activePane="bottomLeft" state="frozen"/>
      <selection pane="bottomLeft" activeCell="C2" sqref="C2:L2"/>
    </sheetView>
  </sheetViews>
  <sheetFormatPr baseColWidth="10" defaultColWidth="10.81640625" defaultRowHeight="10" x14ac:dyDescent="0.2"/>
  <cols>
    <col min="1" max="1" width="11.7265625" style="3" customWidth="1"/>
    <col min="2" max="2" width="17" style="3" customWidth="1"/>
    <col min="3" max="3" width="11.7265625" style="1" bestFit="1" customWidth="1"/>
    <col min="4" max="4" width="12.54296875" style="1" bestFit="1" customWidth="1"/>
    <col min="5" max="6" width="12.54296875" style="3" customWidth="1"/>
    <col min="7" max="7" width="11" style="3" customWidth="1"/>
    <col min="8" max="8" width="18.453125" style="3" bestFit="1" customWidth="1"/>
    <col min="9" max="9" width="17.7265625" style="3" bestFit="1" customWidth="1"/>
    <col min="10" max="10" width="23.26953125" style="3" bestFit="1" customWidth="1"/>
    <col min="11" max="11" width="16.54296875" style="3" bestFit="1" customWidth="1"/>
    <col min="12" max="12" width="23.1796875" style="3" customWidth="1"/>
    <col min="13" max="13" width="13" style="3" customWidth="1"/>
    <col min="14" max="16384" width="10.81640625" style="3"/>
  </cols>
  <sheetData>
    <row r="1" spans="1:13" ht="29.15" customHeight="1" x14ac:dyDescent="0.2">
      <c r="A1" s="119"/>
      <c r="B1" s="120"/>
      <c r="C1" s="123" t="s">
        <v>15</v>
      </c>
      <c r="D1" s="124"/>
      <c r="E1" s="124"/>
      <c r="F1" s="124"/>
      <c r="G1" s="124"/>
      <c r="H1" s="124"/>
      <c r="I1" s="124"/>
      <c r="J1" s="124"/>
      <c r="K1" s="124"/>
      <c r="L1" s="125"/>
      <c r="M1" s="2" t="s">
        <v>13</v>
      </c>
    </row>
    <row r="2" spans="1:13" ht="29.5" customHeight="1" x14ac:dyDescent="0.2">
      <c r="A2" s="121"/>
      <c r="B2" s="122"/>
      <c r="C2" s="126" t="s">
        <v>16</v>
      </c>
      <c r="D2" s="127"/>
      <c r="E2" s="127"/>
      <c r="F2" s="127"/>
      <c r="G2" s="127"/>
      <c r="H2" s="127"/>
      <c r="I2" s="127"/>
      <c r="J2" s="127"/>
      <c r="K2" s="127"/>
      <c r="L2" s="128"/>
      <c r="M2" s="2" t="s">
        <v>14</v>
      </c>
    </row>
    <row r="3" spans="1:13" s="5" customFormat="1" ht="20" x14ac:dyDescent="0.35">
      <c r="A3" s="4" t="s">
        <v>6</v>
      </c>
      <c r="B3" s="4" t="s">
        <v>8</v>
      </c>
      <c r="C3" s="4" t="s">
        <v>0</v>
      </c>
      <c r="D3" s="4" t="s">
        <v>1</v>
      </c>
      <c r="E3" s="4" t="s">
        <v>12</v>
      </c>
      <c r="F3" s="13" t="s">
        <v>2</v>
      </c>
      <c r="G3" s="4" t="s">
        <v>3</v>
      </c>
      <c r="H3" s="4" t="s">
        <v>4</v>
      </c>
      <c r="I3" s="4" t="s">
        <v>5</v>
      </c>
      <c r="J3" s="4" t="s">
        <v>7</v>
      </c>
      <c r="K3" s="4" t="s">
        <v>9</v>
      </c>
      <c r="L3" s="4" t="s">
        <v>10</v>
      </c>
      <c r="M3" s="4" t="s">
        <v>11</v>
      </c>
    </row>
    <row r="4" spans="1:13" s="5" customFormat="1" ht="10.5" customHeight="1" x14ac:dyDescent="0.35">
      <c r="A4" s="4" t="s">
        <v>18</v>
      </c>
      <c r="B4" s="4" t="s">
        <v>19</v>
      </c>
      <c r="C4" s="12" t="s">
        <v>20</v>
      </c>
      <c r="D4" s="12">
        <v>2211</v>
      </c>
      <c r="E4" s="12">
        <v>720</v>
      </c>
      <c r="F4" s="14">
        <v>43735</v>
      </c>
      <c r="G4" s="14">
        <v>44648</v>
      </c>
      <c r="H4" s="17">
        <v>2561389</v>
      </c>
      <c r="I4" s="17">
        <v>2469980</v>
      </c>
      <c r="J4" s="12" t="s">
        <v>23</v>
      </c>
      <c r="K4" s="12" t="s">
        <v>24</v>
      </c>
      <c r="L4" s="12" t="s">
        <v>25</v>
      </c>
      <c r="M4" s="4" t="s">
        <v>29</v>
      </c>
    </row>
    <row r="5" spans="1:13" s="5" customFormat="1" x14ac:dyDescent="0.35">
      <c r="A5" s="4" t="s">
        <v>18</v>
      </c>
      <c r="B5" s="4" t="s">
        <v>19</v>
      </c>
      <c r="C5" s="12" t="s">
        <v>20</v>
      </c>
      <c r="D5" s="12">
        <v>2349</v>
      </c>
      <c r="E5" s="12">
        <v>90</v>
      </c>
      <c r="F5" s="14">
        <v>43851</v>
      </c>
      <c r="G5" s="14">
        <v>45700</v>
      </c>
      <c r="H5" s="17">
        <v>8359899</v>
      </c>
      <c r="I5" s="17">
        <v>7614609</v>
      </c>
      <c r="J5" s="12" t="s">
        <v>23</v>
      </c>
      <c r="K5" s="12" t="s">
        <v>24</v>
      </c>
      <c r="L5" s="12" t="s">
        <v>25</v>
      </c>
      <c r="M5" s="4" t="s">
        <v>29</v>
      </c>
    </row>
    <row r="6" spans="1:13" s="5" customFormat="1" x14ac:dyDescent="0.35">
      <c r="A6" s="4" t="s">
        <v>18</v>
      </c>
      <c r="B6" s="4" t="s">
        <v>19</v>
      </c>
      <c r="C6" s="12" t="s">
        <v>21</v>
      </c>
      <c r="D6" s="12">
        <v>62</v>
      </c>
      <c r="E6" s="12">
        <v>720</v>
      </c>
      <c r="F6" s="14">
        <v>43880</v>
      </c>
      <c r="G6" s="14">
        <v>44607</v>
      </c>
      <c r="H6" s="17">
        <v>1220000</v>
      </c>
      <c r="I6" s="17">
        <v>1220000</v>
      </c>
      <c r="J6" s="12" t="s">
        <v>23</v>
      </c>
      <c r="K6" s="12" t="s">
        <v>24</v>
      </c>
      <c r="L6" s="12" t="s">
        <v>26</v>
      </c>
      <c r="M6" s="4" t="s">
        <v>29</v>
      </c>
    </row>
    <row r="7" spans="1:13" s="5" customFormat="1" x14ac:dyDescent="0.35">
      <c r="A7" s="4" t="s">
        <v>18</v>
      </c>
      <c r="B7" s="4" t="s">
        <v>19</v>
      </c>
      <c r="C7" s="12" t="s">
        <v>21</v>
      </c>
      <c r="D7" s="12">
        <v>73</v>
      </c>
      <c r="E7" s="12">
        <v>720</v>
      </c>
      <c r="F7" s="14">
        <v>43881</v>
      </c>
      <c r="G7" s="14">
        <v>44607</v>
      </c>
      <c r="H7" s="17">
        <v>836845</v>
      </c>
      <c r="I7" s="17">
        <v>836845</v>
      </c>
      <c r="J7" s="12" t="s">
        <v>23</v>
      </c>
      <c r="K7" s="12" t="s">
        <v>24</v>
      </c>
      <c r="L7" s="12" t="s">
        <v>25</v>
      </c>
      <c r="M7" s="4" t="s">
        <v>29</v>
      </c>
    </row>
    <row r="8" spans="1:13" s="5" customFormat="1" x14ac:dyDescent="0.35">
      <c r="A8" s="4" t="s">
        <v>18</v>
      </c>
      <c r="B8" s="4" t="s">
        <v>19</v>
      </c>
      <c r="C8" s="12" t="s">
        <v>21</v>
      </c>
      <c r="D8" s="12">
        <v>118</v>
      </c>
      <c r="E8" s="12">
        <v>720</v>
      </c>
      <c r="F8" s="14">
        <v>43901</v>
      </c>
      <c r="G8" s="14">
        <v>45209</v>
      </c>
      <c r="H8" s="17">
        <v>1700000</v>
      </c>
      <c r="I8" s="17">
        <v>1700000</v>
      </c>
      <c r="J8" s="12" t="s">
        <v>23</v>
      </c>
      <c r="K8" s="12" t="s">
        <v>24</v>
      </c>
      <c r="L8" s="12" t="s">
        <v>26</v>
      </c>
      <c r="M8" s="4" t="s">
        <v>29</v>
      </c>
    </row>
    <row r="9" spans="1:13" s="5" customFormat="1" x14ac:dyDescent="0.35">
      <c r="A9" s="4" t="s">
        <v>18</v>
      </c>
      <c r="B9" s="4" t="s">
        <v>19</v>
      </c>
      <c r="C9" s="12" t="s">
        <v>21</v>
      </c>
      <c r="D9" s="12">
        <v>136</v>
      </c>
      <c r="E9" s="12">
        <v>720</v>
      </c>
      <c r="F9" s="14">
        <v>43929</v>
      </c>
      <c r="G9" s="14">
        <v>44720</v>
      </c>
      <c r="H9" s="17">
        <v>1147897</v>
      </c>
      <c r="I9" s="17">
        <v>1147897</v>
      </c>
      <c r="J9" s="12" t="s">
        <v>23</v>
      </c>
      <c r="K9" s="12" t="s">
        <v>24</v>
      </c>
      <c r="L9" s="12" t="s">
        <v>26</v>
      </c>
      <c r="M9" s="4" t="s">
        <v>29</v>
      </c>
    </row>
    <row r="10" spans="1:13" s="5" customFormat="1" x14ac:dyDescent="0.35">
      <c r="A10" s="4" t="s">
        <v>18</v>
      </c>
      <c r="B10" s="4" t="s">
        <v>19</v>
      </c>
      <c r="C10" s="12" t="s">
        <v>21</v>
      </c>
      <c r="D10" s="12">
        <v>143</v>
      </c>
      <c r="E10" s="12">
        <v>720</v>
      </c>
      <c r="F10" s="14">
        <v>43937</v>
      </c>
      <c r="G10" s="14">
        <v>44607</v>
      </c>
      <c r="H10" s="17">
        <v>17810232</v>
      </c>
      <c r="I10" s="17">
        <v>17810232</v>
      </c>
      <c r="J10" s="12" t="s">
        <v>23</v>
      </c>
      <c r="K10" s="12" t="s">
        <v>24</v>
      </c>
      <c r="L10" s="12" t="s">
        <v>25</v>
      </c>
      <c r="M10" s="4" t="s">
        <v>29</v>
      </c>
    </row>
    <row r="11" spans="1:13" s="5" customFormat="1" x14ac:dyDescent="0.35">
      <c r="A11" s="4" t="s">
        <v>18</v>
      </c>
      <c r="B11" s="4" t="s">
        <v>19</v>
      </c>
      <c r="C11" s="12" t="s">
        <v>21</v>
      </c>
      <c r="D11" s="12">
        <v>266</v>
      </c>
      <c r="E11" s="12">
        <v>360</v>
      </c>
      <c r="F11" s="14">
        <v>44109</v>
      </c>
      <c r="G11" s="14">
        <v>45427</v>
      </c>
      <c r="H11" s="17">
        <v>2867984</v>
      </c>
      <c r="I11" s="17">
        <v>400</v>
      </c>
      <c r="J11" s="12" t="s">
        <v>23</v>
      </c>
      <c r="K11" s="12" t="s">
        <v>24</v>
      </c>
      <c r="L11" s="12" t="s">
        <v>26</v>
      </c>
      <c r="M11" s="4" t="s">
        <v>29</v>
      </c>
    </row>
    <row r="12" spans="1:13" s="5" customFormat="1" x14ac:dyDescent="0.35">
      <c r="A12" s="4" t="s">
        <v>18</v>
      </c>
      <c r="B12" s="4" t="s">
        <v>19</v>
      </c>
      <c r="C12" s="12" t="s">
        <v>21</v>
      </c>
      <c r="D12" s="12">
        <v>385</v>
      </c>
      <c r="E12" s="12">
        <v>720</v>
      </c>
      <c r="F12" s="14">
        <v>44264</v>
      </c>
      <c r="G12" s="14">
        <v>44607</v>
      </c>
      <c r="H12" s="17">
        <v>8890085</v>
      </c>
      <c r="I12" s="17">
        <v>8890085</v>
      </c>
      <c r="J12" s="12" t="s">
        <v>23</v>
      </c>
      <c r="K12" s="12" t="s">
        <v>24</v>
      </c>
      <c r="L12" s="12" t="s">
        <v>25</v>
      </c>
      <c r="M12" s="4" t="s">
        <v>29</v>
      </c>
    </row>
    <row r="13" spans="1:13" s="5" customFormat="1" x14ac:dyDescent="0.35">
      <c r="A13" s="4" t="s">
        <v>18</v>
      </c>
      <c r="B13" s="4" t="s">
        <v>19</v>
      </c>
      <c r="C13" s="12" t="s">
        <v>21</v>
      </c>
      <c r="D13" s="12">
        <v>451</v>
      </c>
      <c r="E13" s="12">
        <v>720</v>
      </c>
      <c r="F13" s="14">
        <v>44371</v>
      </c>
      <c r="G13" s="14">
        <v>44607</v>
      </c>
      <c r="H13" s="17">
        <v>4144921</v>
      </c>
      <c r="I13" s="17">
        <v>636</v>
      </c>
      <c r="J13" s="12" t="s">
        <v>23</v>
      </c>
      <c r="K13" s="12" t="s">
        <v>24</v>
      </c>
      <c r="L13" s="12" t="s">
        <v>26</v>
      </c>
      <c r="M13" s="4" t="s">
        <v>29</v>
      </c>
    </row>
    <row r="14" spans="1:13" s="5" customFormat="1" x14ac:dyDescent="0.35">
      <c r="A14" s="4" t="s">
        <v>18</v>
      </c>
      <c r="B14" s="4" t="s">
        <v>19</v>
      </c>
      <c r="C14" s="12" t="s">
        <v>21</v>
      </c>
      <c r="D14" s="12">
        <v>464</v>
      </c>
      <c r="E14" s="12">
        <v>720</v>
      </c>
      <c r="F14" s="14">
        <v>44386</v>
      </c>
      <c r="G14" s="14">
        <v>44757</v>
      </c>
      <c r="H14" s="17">
        <v>5367264</v>
      </c>
      <c r="I14" s="17">
        <v>5367264</v>
      </c>
      <c r="J14" s="12" t="s">
        <v>23</v>
      </c>
      <c r="K14" s="12" t="s">
        <v>24</v>
      </c>
      <c r="L14" s="12" t="s">
        <v>25</v>
      </c>
      <c r="M14" s="4" t="s">
        <v>29</v>
      </c>
    </row>
    <row r="15" spans="1:13" s="5" customFormat="1" x14ac:dyDescent="0.35">
      <c r="A15" s="4" t="s">
        <v>18</v>
      </c>
      <c r="B15" s="4" t="s">
        <v>19</v>
      </c>
      <c r="C15" s="12" t="s">
        <v>21</v>
      </c>
      <c r="D15" s="12">
        <v>595</v>
      </c>
      <c r="E15" s="12">
        <v>720</v>
      </c>
      <c r="F15" s="14">
        <v>44508</v>
      </c>
      <c r="G15" s="14">
        <v>44624</v>
      </c>
      <c r="H15" s="17">
        <v>7553018</v>
      </c>
      <c r="I15" s="17">
        <v>7553018</v>
      </c>
      <c r="J15" s="12" t="s">
        <v>23</v>
      </c>
      <c r="K15" s="12" t="s">
        <v>24</v>
      </c>
      <c r="L15" s="12" t="s">
        <v>25</v>
      </c>
      <c r="M15" s="4" t="s">
        <v>29</v>
      </c>
    </row>
    <row r="16" spans="1:13" s="5" customFormat="1" x14ac:dyDescent="0.35">
      <c r="A16" s="4" t="s">
        <v>18</v>
      </c>
      <c r="B16" s="4" t="s">
        <v>19</v>
      </c>
      <c r="C16" s="12" t="s">
        <v>21</v>
      </c>
      <c r="D16" s="12">
        <v>599</v>
      </c>
      <c r="E16" s="12">
        <v>720</v>
      </c>
      <c r="F16" s="14">
        <v>44516</v>
      </c>
      <c r="G16" s="14">
        <v>44622</v>
      </c>
      <c r="H16" s="17">
        <v>2552442</v>
      </c>
      <c r="I16" s="17">
        <v>1463386</v>
      </c>
      <c r="J16" s="12" t="s">
        <v>23</v>
      </c>
      <c r="K16" s="12" t="s">
        <v>24</v>
      </c>
      <c r="L16" s="12" t="s">
        <v>26</v>
      </c>
      <c r="M16" s="4" t="s">
        <v>29</v>
      </c>
    </row>
    <row r="17" spans="1:13" s="5" customFormat="1" x14ac:dyDescent="0.35">
      <c r="A17" s="4" t="s">
        <v>18</v>
      </c>
      <c r="B17" s="4" t="s">
        <v>19</v>
      </c>
      <c r="C17" s="12" t="s">
        <v>21</v>
      </c>
      <c r="D17" s="12">
        <v>601</v>
      </c>
      <c r="E17" s="12">
        <v>720</v>
      </c>
      <c r="F17" s="14">
        <v>44516</v>
      </c>
      <c r="G17" s="14">
        <v>44622</v>
      </c>
      <c r="H17" s="17">
        <v>1969862</v>
      </c>
      <c r="I17" s="17">
        <v>1969862</v>
      </c>
      <c r="J17" s="12" t="s">
        <v>23</v>
      </c>
      <c r="K17" s="12" t="s">
        <v>24</v>
      </c>
      <c r="L17" s="12" t="s">
        <v>26</v>
      </c>
      <c r="M17" s="4" t="s">
        <v>29</v>
      </c>
    </row>
    <row r="18" spans="1:13" s="5" customFormat="1" x14ac:dyDescent="0.35">
      <c r="A18" s="4" t="s">
        <v>18</v>
      </c>
      <c r="B18" s="4" t="s">
        <v>19</v>
      </c>
      <c r="C18" s="12" t="s">
        <v>21</v>
      </c>
      <c r="D18" s="12">
        <v>602</v>
      </c>
      <c r="E18" s="12">
        <v>720</v>
      </c>
      <c r="F18" s="14">
        <v>44516</v>
      </c>
      <c r="G18" s="14">
        <v>44622</v>
      </c>
      <c r="H18" s="17">
        <v>2510388</v>
      </c>
      <c r="I18" s="17">
        <v>2510388</v>
      </c>
      <c r="J18" s="12" t="s">
        <v>23</v>
      </c>
      <c r="K18" s="12" t="s">
        <v>24</v>
      </c>
      <c r="L18" s="12" t="s">
        <v>26</v>
      </c>
      <c r="M18" s="4" t="s">
        <v>29</v>
      </c>
    </row>
    <row r="19" spans="1:13" s="5" customFormat="1" x14ac:dyDescent="0.35">
      <c r="A19" s="4" t="s">
        <v>18</v>
      </c>
      <c r="B19" s="4" t="s">
        <v>19</v>
      </c>
      <c r="C19" s="12" t="s">
        <v>21</v>
      </c>
      <c r="D19" s="12">
        <v>608</v>
      </c>
      <c r="E19" s="12">
        <v>720</v>
      </c>
      <c r="F19" s="14">
        <v>44519</v>
      </c>
      <c r="G19" s="14">
        <v>44622</v>
      </c>
      <c r="H19" s="17">
        <v>6534434</v>
      </c>
      <c r="I19" s="17">
        <v>120000</v>
      </c>
      <c r="J19" s="12" t="s">
        <v>23</v>
      </c>
      <c r="K19" s="12" t="s">
        <v>24</v>
      </c>
      <c r="L19" s="12" t="s">
        <v>25</v>
      </c>
      <c r="M19" s="4" t="s">
        <v>29</v>
      </c>
    </row>
    <row r="20" spans="1:13" s="5" customFormat="1" x14ac:dyDescent="0.35">
      <c r="A20" s="4" t="s">
        <v>18</v>
      </c>
      <c r="B20" s="4" t="s">
        <v>19</v>
      </c>
      <c r="C20" s="12" t="s">
        <v>21</v>
      </c>
      <c r="D20" s="12">
        <v>610</v>
      </c>
      <c r="E20" s="12">
        <v>720</v>
      </c>
      <c r="F20" s="14">
        <v>44524</v>
      </c>
      <c r="G20" s="14">
        <v>44622</v>
      </c>
      <c r="H20" s="17">
        <v>3751594</v>
      </c>
      <c r="I20" s="17">
        <v>3751594</v>
      </c>
      <c r="J20" s="12" t="s">
        <v>23</v>
      </c>
      <c r="K20" s="12" t="s">
        <v>24</v>
      </c>
      <c r="L20" s="12" t="s">
        <v>25</v>
      </c>
      <c r="M20" s="4" t="s">
        <v>29</v>
      </c>
    </row>
    <row r="21" spans="1:13" s="5" customFormat="1" x14ac:dyDescent="0.35">
      <c r="A21" s="4" t="s">
        <v>18</v>
      </c>
      <c r="B21" s="4" t="s">
        <v>19</v>
      </c>
      <c r="C21" s="12" t="s">
        <v>21</v>
      </c>
      <c r="D21" s="12">
        <v>612</v>
      </c>
      <c r="E21" s="12">
        <v>720</v>
      </c>
      <c r="F21" s="14">
        <v>44525</v>
      </c>
      <c r="G21" s="14">
        <v>44622</v>
      </c>
      <c r="H21" s="17">
        <v>2259423</v>
      </c>
      <c r="I21" s="17">
        <v>2259423</v>
      </c>
      <c r="J21" s="12" t="s">
        <v>23</v>
      </c>
      <c r="K21" s="12" t="s">
        <v>24</v>
      </c>
      <c r="L21" s="12" t="s">
        <v>26</v>
      </c>
      <c r="M21" s="4" t="s">
        <v>29</v>
      </c>
    </row>
    <row r="22" spans="1:13" s="5" customFormat="1" x14ac:dyDescent="0.35">
      <c r="A22" s="4" t="s">
        <v>18</v>
      </c>
      <c r="B22" s="4" t="s">
        <v>19</v>
      </c>
      <c r="C22" s="12" t="s">
        <v>21</v>
      </c>
      <c r="D22" s="12">
        <v>613</v>
      </c>
      <c r="E22" s="12">
        <v>720</v>
      </c>
      <c r="F22" s="14">
        <v>44525</v>
      </c>
      <c r="G22" s="14">
        <v>44622</v>
      </c>
      <c r="H22" s="17">
        <v>2299991</v>
      </c>
      <c r="I22" s="17">
        <v>2299991</v>
      </c>
      <c r="J22" s="12" t="s">
        <v>23</v>
      </c>
      <c r="K22" s="12" t="s">
        <v>24</v>
      </c>
      <c r="L22" s="12" t="s">
        <v>26</v>
      </c>
      <c r="M22" s="4" t="s">
        <v>29</v>
      </c>
    </row>
    <row r="23" spans="1:13" s="5" customFormat="1" x14ac:dyDescent="0.35">
      <c r="A23" s="4" t="s">
        <v>18</v>
      </c>
      <c r="B23" s="4" t="s">
        <v>19</v>
      </c>
      <c r="C23" s="12" t="s">
        <v>21</v>
      </c>
      <c r="D23" s="12">
        <v>615</v>
      </c>
      <c r="E23" s="12">
        <v>720</v>
      </c>
      <c r="F23" s="14">
        <v>44526</v>
      </c>
      <c r="G23" s="14">
        <v>44622</v>
      </c>
      <c r="H23" s="17">
        <v>2544627</v>
      </c>
      <c r="I23" s="17">
        <v>2544627</v>
      </c>
      <c r="J23" s="12" t="s">
        <v>23</v>
      </c>
      <c r="K23" s="12" t="s">
        <v>24</v>
      </c>
      <c r="L23" s="12" t="s">
        <v>26</v>
      </c>
      <c r="M23" s="4" t="s">
        <v>29</v>
      </c>
    </row>
    <row r="24" spans="1:13" s="5" customFormat="1" x14ac:dyDescent="0.35">
      <c r="A24" s="4" t="s">
        <v>18</v>
      </c>
      <c r="B24" s="4" t="s">
        <v>19</v>
      </c>
      <c r="C24" s="12" t="s">
        <v>21</v>
      </c>
      <c r="D24" s="12">
        <v>616</v>
      </c>
      <c r="E24" s="12">
        <v>720</v>
      </c>
      <c r="F24" s="14">
        <v>44526</v>
      </c>
      <c r="G24" s="14">
        <v>44622</v>
      </c>
      <c r="H24" s="17">
        <v>3546852</v>
      </c>
      <c r="I24" s="17">
        <v>3546852</v>
      </c>
      <c r="J24" s="12" t="s">
        <v>23</v>
      </c>
      <c r="K24" s="12" t="s">
        <v>24</v>
      </c>
      <c r="L24" s="12" t="s">
        <v>26</v>
      </c>
      <c r="M24" s="4" t="s">
        <v>29</v>
      </c>
    </row>
    <row r="25" spans="1:13" s="5" customFormat="1" x14ac:dyDescent="0.35">
      <c r="A25" s="4" t="s">
        <v>18</v>
      </c>
      <c r="B25" s="4" t="s">
        <v>19</v>
      </c>
      <c r="C25" s="12" t="s">
        <v>21</v>
      </c>
      <c r="D25" s="12">
        <v>617</v>
      </c>
      <c r="E25" s="12">
        <v>720</v>
      </c>
      <c r="F25" s="14">
        <v>44529</v>
      </c>
      <c r="G25" s="14">
        <v>44622</v>
      </c>
      <c r="H25" s="17">
        <v>2375918</v>
      </c>
      <c r="I25" s="17">
        <v>2375918</v>
      </c>
      <c r="J25" s="12" t="s">
        <v>23</v>
      </c>
      <c r="K25" s="12" t="s">
        <v>24</v>
      </c>
      <c r="L25" s="12" t="s">
        <v>26</v>
      </c>
      <c r="M25" s="4" t="s">
        <v>29</v>
      </c>
    </row>
    <row r="26" spans="1:13" s="5" customFormat="1" x14ac:dyDescent="0.35">
      <c r="A26" s="4" t="s">
        <v>18</v>
      </c>
      <c r="B26" s="4" t="s">
        <v>19</v>
      </c>
      <c r="C26" s="12" t="s">
        <v>21</v>
      </c>
      <c r="D26" s="12">
        <v>627</v>
      </c>
      <c r="E26" s="12">
        <v>720</v>
      </c>
      <c r="F26" s="14">
        <v>44534</v>
      </c>
      <c r="G26" s="14">
        <v>44622</v>
      </c>
      <c r="H26" s="17">
        <v>2343100</v>
      </c>
      <c r="I26" s="17">
        <v>2343100</v>
      </c>
      <c r="J26" s="12" t="s">
        <v>23</v>
      </c>
      <c r="K26" s="12" t="s">
        <v>24</v>
      </c>
      <c r="L26" s="12" t="s">
        <v>26</v>
      </c>
      <c r="M26" s="4" t="s">
        <v>29</v>
      </c>
    </row>
    <row r="27" spans="1:13" s="5" customFormat="1" x14ac:dyDescent="0.35">
      <c r="A27" s="4" t="s">
        <v>18</v>
      </c>
      <c r="B27" s="4" t="s">
        <v>19</v>
      </c>
      <c r="C27" s="12" t="s">
        <v>21</v>
      </c>
      <c r="D27" s="12">
        <v>631</v>
      </c>
      <c r="E27" s="12">
        <v>720</v>
      </c>
      <c r="F27" s="14">
        <v>44545</v>
      </c>
      <c r="G27" s="14">
        <v>44622</v>
      </c>
      <c r="H27" s="17">
        <v>2408403</v>
      </c>
      <c r="I27" s="17">
        <v>2408403</v>
      </c>
      <c r="J27" s="12" t="s">
        <v>23</v>
      </c>
      <c r="K27" s="12" t="s">
        <v>24</v>
      </c>
      <c r="L27" s="12" t="s">
        <v>26</v>
      </c>
      <c r="M27" s="4" t="s">
        <v>29</v>
      </c>
    </row>
    <row r="28" spans="1:13" s="5" customFormat="1" x14ac:dyDescent="0.35">
      <c r="A28" s="4" t="s">
        <v>18</v>
      </c>
      <c r="B28" s="4" t="s">
        <v>19</v>
      </c>
      <c r="C28" s="12" t="s">
        <v>21</v>
      </c>
      <c r="D28" s="12">
        <v>632</v>
      </c>
      <c r="E28" s="12">
        <v>720</v>
      </c>
      <c r="F28" s="14">
        <v>44545</v>
      </c>
      <c r="G28" s="14">
        <v>44622</v>
      </c>
      <c r="H28" s="17">
        <v>7721138</v>
      </c>
      <c r="I28" s="17">
        <v>7721138</v>
      </c>
      <c r="J28" s="12" t="s">
        <v>23</v>
      </c>
      <c r="K28" s="12" t="s">
        <v>24</v>
      </c>
      <c r="L28" s="12" t="s">
        <v>25</v>
      </c>
      <c r="M28" s="4" t="s">
        <v>29</v>
      </c>
    </row>
    <row r="29" spans="1:13" s="5" customFormat="1" x14ac:dyDescent="0.35">
      <c r="A29" s="4" t="s">
        <v>18</v>
      </c>
      <c r="B29" s="4" t="s">
        <v>19</v>
      </c>
      <c r="C29" s="12" t="s">
        <v>21</v>
      </c>
      <c r="D29" s="12">
        <v>633</v>
      </c>
      <c r="E29" s="12">
        <v>720</v>
      </c>
      <c r="F29" s="14">
        <v>44545</v>
      </c>
      <c r="G29" s="14">
        <v>44622</v>
      </c>
      <c r="H29" s="17">
        <v>7996093</v>
      </c>
      <c r="I29" s="17">
        <v>7992493</v>
      </c>
      <c r="J29" s="12" t="s">
        <v>23</v>
      </c>
      <c r="K29" s="12" t="s">
        <v>24</v>
      </c>
      <c r="L29" s="12" t="s">
        <v>25</v>
      </c>
      <c r="M29" s="4" t="s">
        <v>29</v>
      </c>
    </row>
    <row r="30" spans="1:13" s="5" customFormat="1" x14ac:dyDescent="0.35">
      <c r="A30" s="4" t="s">
        <v>18</v>
      </c>
      <c r="B30" s="4" t="s">
        <v>19</v>
      </c>
      <c r="C30" s="12" t="s">
        <v>21</v>
      </c>
      <c r="D30" s="12">
        <v>689</v>
      </c>
      <c r="E30" s="12">
        <v>720</v>
      </c>
      <c r="F30" s="14">
        <v>44599</v>
      </c>
      <c r="G30" s="14">
        <v>45034</v>
      </c>
      <c r="H30" s="17">
        <v>2334632</v>
      </c>
      <c r="I30" s="17">
        <v>129253</v>
      </c>
      <c r="J30" s="12" t="s">
        <v>23</v>
      </c>
      <c r="K30" s="12" t="s">
        <v>24</v>
      </c>
      <c r="L30" s="12" t="s">
        <v>26</v>
      </c>
      <c r="M30" s="4" t="s">
        <v>29</v>
      </c>
    </row>
    <row r="31" spans="1:13" s="5" customFormat="1" x14ac:dyDescent="0.35">
      <c r="A31" s="4" t="s">
        <v>18</v>
      </c>
      <c r="B31" s="4" t="s">
        <v>19</v>
      </c>
      <c r="C31" s="12" t="s">
        <v>21</v>
      </c>
      <c r="D31" s="12">
        <v>739</v>
      </c>
      <c r="E31" s="12">
        <v>720</v>
      </c>
      <c r="F31" s="14">
        <v>44651</v>
      </c>
      <c r="G31" s="14">
        <v>45006</v>
      </c>
      <c r="H31" s="17">
        <v>4646742</v>
      </c>
      <c r="I31" s="17">
        <v>4646742</v>
      </c>
      <c r="J31" s="12" t="s">
        <v>23</v>
      </c>
      <c r="K31" s="12" t="s">
        <v>24</v>
      </c>
      <c r="L31" s="12" t="s">
        <v>26</v>
      </c>
      <c r="M31" s="4" t="s">
        <v>29</v>
      </c>
    </row>
    <row r="32" spans="1:13" s="5" customFormat="1" x14ac:dyDescent="0.35">
      <c r="A32" s="4" t="s">
        <v>18</v>
      </c>
      <c r="B32" s="4" t="s">
        <v>19</v>
      </c>
      <c r="C32" s="12" t="s">
        <v>21</v>
      </c>
      <c r="D32" s="12">
        <v>878</v>
      </c>
      <c r="E32" s="12">
        <v>720</v>
      </c>
      <c r="F32" s="14">
        <v>44770</v>
      </c>
      <c r="G32" s="14">
        <v>44833</v>
      </c>
      <c r="H32" s="17">
        <v>2500000</v>
      </c>
      <c r="I32" s="17">
        <v>130000</v>
      </c>
      <c r="J32" s="12" t="s">
        <v>23</v>
      </c>
      <c r="K32" s="12" t="s">
        <v>24</v>
      </c>
      <c r="L32" s="12" t="s">
        <v>26</v>
      </c>
      <c r="M32" s="4" t="s">
        <v>29</v>
      </c>
    </row>
    <row r="33" spans="1:13" s="5" customFormat="1" x14ac:dyDescent="0.35">
      <c r="A33" s="4" t="s">
        <v>18</v>
      </c>
      <c r="B33" s="4" t="s">
        <v>19</v>
      </c>
      <c r="C33" s="12" t="s">
        <v>21</v>
      </c>
      <c r="D33" s="12">
        <v>1066</v>
      </c>
      <c r="E33" s="12">
        <v>720</v>
      </c>
      <c r="F33" s="14">
        <v>45070</v>
      </c>
      <c r="G33" s="14">
        <v>45132</v>
      </c>
      <c r="H33" s="17">
        <v>4650360</v>
      </c>
      <c r="I33" s="17">
        <v>403072</v>
      </c>
      <c r="J33" s="12" t="s">
        <v>23</v>
      </c>
      <c r="K33" s="12" t="s">
        <v>24</v>
      </c>
      <c r="L33" s="12" t="s">
        <v>26</v>
      </c>
      <c r="M33" s="4" t="s">
        <v>29</v>
      </c>
    </row>
    <row r="34" spans="1:13" s="5" customFormat="1" x14ac:dyDescent="0.35">
      <c r="A34" s="4" t="s">
        <v>18</v>
      </c>
      <c r="B34" s="4" t="s">
        <v>19</v>
      </c>
      <c r="C34" s="12" t="s">
        <v>21</v>
      </c>
      <c r="D34" s="12">
        <v>1071</v>
      </c>
      <c r="E34" s="12">
        <v>720</v>
      </c>
      <c r="F34" s="14">
        <v>45073</v>
      </c>
      <c r="G34" s="14">
        <v>45132</v>
      </c>
      <c r="H34" s="17">
        <v>4968160</v>
      </c>
      <c r="I34" s="17">
        <v>4457842</v>
      </c>
      <c r="J34" s="12" t="s">
        <v>23</v>
      </c>
      <c r="K34" s="12" t="s">
        <v>24</v>
      </c>
      <c r="L34" s="12" t="s">
        <v>26</v>
      </c>
      <c r="M34" s="4" t="s">
        <v>29</v>
      </c>
    </row>
    <row r="35" spans="1:13" s="5" customFormat="1" x14ac:dyDescent="0.35">
      <c r="A35" s="4" t="s">
        <v>18</v>
      </c>
      <c r="B35" s="4" t="s">
        <v>19</v>
      </c>
      <c r="C35" s="12" t="s">
        <v>21</v>
      </c>
      <c r="D35" s="12">
        <v>1072</v>
      </c>
      <c r="E35" s="12">
        <v>720</v>
      </c>
      <c r="F35" s="14">
        <v>45073</v>
      </c>
      <c r="G35" s="14">
        <v>45125</v>
      </c>
      <c r="H35" s="17">
        <v>2829160</v>
      </c>
      <c r="I35" s="17">
        <v>2600688</v>
      </c>
      <c r="J35" s="12" t="s">
        <v>23</v>
      </c>
      <c r="K35" s="12" t="s">
        <v>24</v>
      </c>
      <c r="L35" s="12" t="s">
        <v>26</v>
      </c>
      <c r="M35" s="4" t="s">
        <v>29</v>
      </c>
    </row>
    <row r="36" spans="1:13" s="5" customFormat="1" x14ac:dyDescent="0.35">
      <c r="A36" s="4" t="s">
        <v>18</v>
      </c>
      <c r="B36" s="4" t="s">
        <v>19</v>
      </c>
      <c r="C36" s="12" t="s">
        <v>21</v>
      </c>
      <c r="D36" s="12">
        <v>1074</v>
      </c>
      <c r="E36" s="12">
        <v>720</v>
      </c>
      <c r="F36" s="14">
        <v>45073</v>
      </c>
      <c r="G36" s="14">
        <v>45366</v>
      </c>
      <c r="H36" s="17">
        <v>1710153</v>
      </c>
      <c r="I36" s="17">
        <v>526229</v>
      </c>
      <c r="J36" s="12" t="s">
        <v>23</v>
      </c>
      <c r="K36" s="12" t="s">
        <v>24</v>
      </c>
      <c r="L36" s="12" t="s">
        <v>26</v>
      </c>
      <c r="M36" s="4" t="s">
        <v>29</v>
      </c>
    </row>
    <row r="37" spans="1:13" s="5" customFormat="1" x14ac:dyDescent="0.35">
      <c r="A37" s="4" t="s">
        <v>18</v>
      </c>
      <c r="B37" s="4" t="s">
        <v>19</v>
      </c>
      <c r="C37" s="12" t="s">
        <v>21</v>
      </c>
      <c r="D37" s="12">
        <v>1075</v>
      </c>
      <c r="E37" s="12">
        <v>720</v>
      </c>
      <c r="F37" s="14">
        <v>45075</v>
      </c>
      <c r="G37" s="14">
        <v>45125</v>
      </c>
      <c r="H37" s="17">
        <v>3092120</v>
      </c>
      <c r="I37" s="17">
        <v>2841188</v>
      </c>
      <c r="J37" s="12" t="s">
        <v>23</v>
      </c>
      <c r="K37" s="12" t="s">
        <v>24</v>
      </c>
      <c r="L37" s="12" t="s">
        <v>26</v>
      </c>
      <c r="M37" s="4" t="s">
        <v>29</v>
      </c>
    </row>
    <row r="38" spans="1:13" s="5" customFormat="1" x14ac:dyDescent="0.35">
      <c r="A38" s="4" t="s">
        <v>18</v>
      </c>
      <c r="B38" s="4" t="s">
        <v>19</v>
      </c>
      <c r="C38" s="12" t="s">
        <v>21</v>
      </c>
      <c r="D38" s="12">
        <v>1076</v>
      </c>
      <c r="E38" s="12">
        <v>720</v>
      </c>
      <c r="F38" s="14">
        <v>45075</v>
      </c>
      <c r="G38" s="14">
        <v>45125</v>
      </c>
      <c r="H38" s="17">
        <v>6241254</v>
      </c>
      <c r="I38" s="17">
        <v>5151402</v>
      </c>
      <c r="J38" s="12" t="s">
        <v>23</v>
      </c>
      <c r="K38" s="12" t="s">
        <v>24</v>
      </c>
      <c r="L38" s="12" t="s">
        <v>26</v>
      </c>
      <c r="M38" s="4" t="s">
        <v>29</v>
      </c>
    </row>
    <row r="39" spans="1:13" s="5" customFormat="1" x14ac:dyDescent="0.35">
      <c r="A39" s="4" t="s">
        <v>18</v>
      </c>
      <c r="B39" s="4" t="s">
        <v>19</v>
      </c>
      <c r="C39" s="12" t="s">
        <v>21</v>
      </c>
      <c r="D39" s="12">
        <v>1078</v>
      </c>
      <c r="E39" s="12">
        <v>720</v>
      </c>
      <c r="F39" s="14">
        <v>45075</v>
      </c>
      <c r="G39" s="14">
        <v>45366</v>
      </c>
      <c r="H39" s="17">
        <v>4324771</v>
      </c>
      <c r="I39" s="17">
        <v>4324771</v>
      </c>
      <c r="J39" s="12" t="s">
        <v>23</v>
      </c>
      <c r="K39" s="12" t="s">
        <v>24</v>
      </c>
      <c r="L39" s="12" t="s">
        <v>26</v>
      </c>
      <c r="M39" s="4" t="s">
        <v>29</v>
      </c>
    </row>
    <row r="40" spans="1:13" s="5" customFormat="1" x14ac:dyDescent="0.35">
      <c r="A40" s="4" t="s">
        <v>18</v>
      </c>
      <c r="B40" s="4" t="s">
        <v>19</v>
      </c>
      <c r="C40" s="12" t="s">
        <v>21</v>
      </c>
      <c r="D40" s="12">
        <v>1161</v>
      </c>
      <c r="E40" s="12">
        <v>720</v>
      </c>
      <c r="F40" s="14">
        <v>45164</v>
      </c>
      <c r="G40" s="14">
        <v>45366</v>
      </c>
      <c r="H40" s="17">
        <v>36853</v>
      </c>
      <c r="I40" s="17">
        <v>36853</v>
      </c>
      <c r="J40" s="12" t="s">
        <v>23</v>
      </c>
      <c r="K40" s="12" t="s">
        <v>24</v>
      </c>
      <c r="L40" s="12" t="s">
        <v>25</v>
      </c>
      <c r="M40" s="4" t="s">
        <v>29</v>
      </c>
    </row>
    <row r="41" spans="1:13" s="5" customFormat="1" x14ac:dyDescent="0.35">
      <c r="A41" s="4" t="s">
        <v>18</v>
      </c>
      <c r="B41" s="4" t="s">
        <v>19</v>
      </c>
      <c r="C41" s="12" t="s">
        <v>21</v>
      </c>
      <c r="D41" s="12">
        <v>1184</v>
      </c>
      <c r="E41" s="12">
        <v>360</v>
      </c>
      <c r="F41" s="14">
        <v>45208</v>
      </c>
      <c r="G41" s="14">
        <v>45532</v>
      </c>
      <c r="H41" s="17">
        <v>15503576</v>
      </c>
      <c r="I41" s="17">
        <v>78636</v>
      </c>
      <c r="J41" s="12" t="s">
        <v>23</v>
      </c>
      <c r="K41" s="12" t="s">
        <v>24</v>
      </c>
      <c r="L41" s="12" t="s">
        <v>25</v>
      </c>
      <c r="M41" s="4" t="s">
        <v>29</v>
      </c>
    </row>
    <row r="42" spans="1:13" s="5" customFormat="1" x14ac:dyDescent="0.35">
      <c r="A42" s="4" t="s">
        <v>18</v>
      </c>
      <c r="B42" s="4" t="s">
        <v>19</v>
      </c>
      <c r="C42" s="12" t="s">
        <v>21</v>
      </c>
      <c r="D42" s="12">
        <v>1214</v>
      </c>
      <c r="E42" s="12">
        <v>360</v>
      </c>
      <c r="F42" s="14">
        <v>45271</v>
      </c>
      <c r="G42" s="14">
        <v>45512</v>
      </c>
      <c r="H42" s="17">
        <v>7979226</v>
      </c>
      <c r="I42" s="17">
        <v>311200</v>
      </c>
      <c r="J42" s="12" t="s">
        <v>23</v>
      </c>
      <c r="K42" s="12" t="s">
        <v>24</v>
      </c>
      <c r="L42" s="12" t="s">
        <v>25</v>
      </c>
      <c r="M42" s="4" t="s">
        <v>29</v>
      </c>
    </row>
    <row r="43" spans="1:13" s="5" customFormat="1" x14ac:dyDescent="0.35">
      <c r="A43" s="4" t="s">
        <v>18</v>
      </c>
      <c r="B43" s="4" t="s">
        <v>19</v>
      </c>
      <c r="C43" s="12" t="s">
        <v>21</v>
      </c>
      <c r="D43" s="12">
        <v>1239</v>
      </c>
      <c r="E43" s="12"/>
      <c r="F43" s="14">
        <v>45313</v>
      </c>
      <c r="G43" s="14"/>
      <c r="H43" s="17">
        <v>5000000</v>
      </c>
      <c r="I43" s="17">
        <v>5000000</v>
      </c>
      <c r="J43" s="12" t="s">
        <v>23</v>
      </c>
      <c r="K43" s="12" t="s">
        <v>24</v>
      </c>
      <c r="L43" s="12" t="s">
        <v>26</v>
      </c>
      <c r="M43" s="4" t="s">
        <v>29</v>
      </c>
    </row>
    <row r="44" spans="1:13" s="5" customFormat="1" x14ac:dyDescent="0.35">
      <c r="A44" s="4" t="s">
        <v>18</v>
      </c>
      <c r="B44" s="4" t="s">
        <v>19</v>
      </c>
      <c r="C44" s="12" t="s">
        <v>21</v>
      </c>
      <c r="D44" s="12">
        <v>1246</v>
      </c>
      <c r="E44" s="12">
        <v>720</v>
      </c>
      <c r="F44" s="14">
        <v>45330</v>
      </c>
      <c r="G44" s="14">
        <v>45337</v>
      </c>
      <c r="H44" s="17">
        <v>6626018</v>
      </c>
      <c r="I44" s="17">
        <v>164760</v>
      </c>
      <c r="J44" s="12" t="s">
        <v>23</v>
      </c>
      <c r="K44" s="12" t="s">
        <v>24</v>
      </c>
      <c r="L44" s="12" t="s">
        <v>26</v>
      </c>
      <c r="M44" s="4" t="s">
        <v>29</v>
      </c>
    </row>
    <row r="45" spans="1:13" s="5" customFormat="1" x14ac:dyDescent="0.35">
      <c r="A45" s="4" t="s">
        <v>18</v>
      </c>
      <c r="B45" s="4" t="s">
        <v>19</v>
      </c>
      <c r="C45" s="12" t="s">
        <v>21</v>
      </c>
      <c r="D45" s="12">
        <v>1375</v>
      </c>
      <c r="E45" s="12">
        <v>180</v>
      </c>
      <c r="F45" s="14">
        <v>45591</v>
      </c>
      <c r="G45" s="14">
        <v>45622</v>
      </c>
      <c r="H45" s="17">
        <v>2071665</v>
      </c>
      <c r="I45" s="17">
        <v>239000</v>
      </c>
      <c r="J45" s="12" t="s">
        <v>23</v>
      </c>
      <c r="K45" s="12" t="s">
        <v>24</v>
      </c>
      <c r="L45" s="12" t="s">
        <v>27</v>
      </c>
      <c r="M45" s="4" t="s">
        <v>29</v>
      </c>
    </row>
    <row r="46" spans="1:13" s="5" customFormat="1" x14ac:dyDescent="0.35">
      <c r="A46" s="4" t="s">
        <v>18</v>
      </c>
      <c r="B46" s="4" t="s">
        <v>19</v>
      </c>
      <c r="C46" s="12" t="s">
        <v>22</v>
      </c>
      <c r="D46" s="12">
        <v>87</v>
      </c>
      <c r="E46" s="12">
        <v>720</v>
      </c>
      <c r="F46" s="14">
        <v>43937</v>
      </c>
      <c r="G46" s="14">
        <v>44607</v>
      </c>
      <c r="H46" s="17">
        <v>57600</v>
      </c>
      <c r="I46" s="17">
        <v>57600</v>
      </c>
      <c r="J46" s="12" t="s">
        <v>23</v>
      </c>
      <c r="K46" s="12" t="s">
        <v>24</v>
      </c>
      <c r="L46" s="12" t="s">
        <v>27</v>
      </c>
      <c r="M46" s="4" t="s">
        <v>29</v>
      </c>
    </row>
    <row r="47" spans="1:13" s="5" customFormat="1" x14ac:dyDescent="0.35">
      <c r="A47" s="4" t="s">
        <v>18</v>
      </c>
      <c r="B47" s="4" t="s">
        <v>19</v>
      </c>
      <c r="C47" s="12" t="s">
        <v>22</v>
      </c>
      <c r="D47" s="12">
        <v>1075</v>
      </c>
      <c r="E47" s="12"/>
      <c r="F47" s="14">
        <v>44865</v>
      </c>
      <c r="G47" s="14"/>
      <c r="H47" s="17">
        <v>520000</v>
      </c>
      <c r="I47" s="17">
        <v>520000</v>
      </c>
      <c r="J47" s="12" t="s">
        <v>23</v>
      </c>
      <c r="K47" s="12" t="s">
        <v>24</v>
      </c>
      <c r="L47" s="12" t="s">
        <v>25</v>
      </c>
      <c r="M47" s="4" t="s">
        <v>29</v>
      </c>
    </row>
    <row r="48" spans="1:13" s="5" customFormat="1" x14ac:dyDescent="0.35">
      <c r="A48" s="4" t="s">
        <v>18</v>
      </c>
      <c r="B48" s="4" t="s">
        <v>19</v>
      </c>
      <c r="C48" s="12" t="s">
        <v>22</v>
      </c>
      <c r="D48" s="12">
        <v>1098</v>
      </c>
      <c r="E48" s="12">
        <v>90</v>
      </c>
      <c r="F48" s="14">
        <v>44877</v>
      </c>
      <c r="G48" s="14">
        <v>45699</v>
      </c>
      <c r="H48" s="17">
        <v>54000</v>
      </c>
      <c r="I48" s="17">
        <v>54000</v>
      </c>
      <c r="J48" s="12" t="s">
        <v>23</v>
      </c>
      <c r="K48" s="12" t="s">
        <v>24</v>
      </c>
      <c r="L48" s="12" t="s">
        <v>28</v>
      </c>
      <c r="M48" s="4" t="s">
        <v>29</v>
      </c>
    </row>
    <row r="49" spans="1:13" s="5" customFormat="1" x14ac:dyDescent="0.35">
      <c r="A49" s="4" t="s">
        <v>18</v>
      </c>
      <c r="B49" s="4" t="s">
        <v>19</v>
      </c>
      <c r="C49" s="12" t="s">
        <v>22</v>
      </c>
      <c r="D49" s="12">
        <v>1376</v>
      </c>
      <c r="E49" s="12">
        <v>720</v>
      </c>
      <c r="F49" s="14">
        <v>45085</v>
      </c>
      <c r="G49" s="14">
        <v>45191</v>
      </c>
      <c r="H49" s="17">
        <v>162520</v>
      </c>
      <c r="I49" s="17">
        <v>162520</v>
      </c>
      <c r="J49" s="12" t="s">
        <v>23</v>
      </c>
      <c r="K49" s="12" t="s">
        <v>24</v>
      </c>
      <c r="L49" s="12" t="s">
        <v>25</v>
      </c>
      <c r="M49" s="4" t="s">
        <v>29</v>
      </c>
    </row>
    <row r="50" spans="1:13" x14ac:dyDescent="0.2">
      <c r="A50" s="4" t="s">
        <v>18</v>
      </c>
      <c r="B50" s="4" t="s">
        <v>19</v>
      </c>
      <c r="C50" s="6" t="s">
        <v>22</v>
      </c>
      <c r="D50" s="6">
        <v>2247</v>
      </c>
      <c r="E50" s="6">
        <v>30</v>
      </c>
      <c r="F50" s="7">
        <v>45761</v>
      </c>
      <c r="G50" s="7">
        <v>45770</v>
      </c>
      <c r="H50" s="15">
        <v>103411</v>
      </c>
      <c r="I50" s="15">
        <v>103411</v>
      </c>
      <c r="J50" s="12" t="s">
        <v>23</v>
      </c>
      <c r="K50" s="12" t="s">
        <v>24</v>
      </c>
      <c r="L50" s="19" t="s">
        <v>27</v>
      </c>
      <c r="M50" s="8" t="s">
        <v>30</v>
      </c>
    </row>
    <row r="51" spans="1:13" s="5" customFormat="1" x14ac:dyDescent="0.35">
      <c r="A51" s="116" t="s">
        <v>17</v>
      </c>
      <c r="B51" s="117"/>
      <c r="C51" s="117"/>
      <c r="D51" s="117"/>
      <c r="E51" s="117"/>
      <c r="F51" s="117"/>
      <c r="G51" s="118"/>
      <c r="H51" s="16">
        <f>SUM(H4:H50)</f>
        <v>188686020</v>
      </c>
      <c r="I51" s="18">
        <f>SUM(I4:I50)</f>
        <v>129857308</v>
      </c>
      <c r="J51" s="9"/>
      <c r="K51" s="9"/>
      <c r="L51" s="9"/>
      <c r="M51" s="10"/>
    </row>
  </sheetData>
  <mergeCells count="4">
    <mergeCell ref="A51:G51"/>
    <mergeCell ref="A1:B2"/>
    <mergeCell ref="C1:L1"/>
    <mergeCell ref="C2:L2"/>
  </mergeCells>
  <phoneticPr fontId="8" type="noConversion"/>
  <dataValidations count="1">
    <dataValidation type="whole" operator="greaterThan" allowBlank="1" showInputMessage="1" showErrorMessage="1" errorTitle="DATO ERRADO" error="El valor debe ser diferente de cero" sqref="H3:I1048576">
      <formula1>1</formula1>
    </dataValidation>
  </dataValidations>
  <pageMargins left="0.7" right="0.7" top="0.75" bottom="0.75" header="0.3" footer="0.3"/>
  <pageSetup paperSize="9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K9"/>
  <sheetViews>
    <sheetView topLeftCell="D1" workbookViewId="0">
      <selection activeCell="E4" sqref="E4:K6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  <col min="5" max="5" width="42.26953125" customWidth="1"/>
    <col min="6" max="6" width="13.90625" customWidth="1"/>
    <col min="7" max="7" width="5.81640625" bestFit="1" customWidth="1"/>
    <col min="8" max="11" width="13.90625" bestFit="1" customWidth="1"/>
  </cols>
  <sheetData>
    <row r="3" spans="1:11" x14ac:dyDescent="0.35">
      <c r="A3" s="46" t="s">
        <v>193</v>
      </c>
      <c r="B3" t="s">
        <v>191</v>
      </c>
      <c r="C3" t="s">
        <v>192</v>
      </c>
      <c r="E3" s="46" t="s">
        <v>231</v>
      </c>
      <c r="F3" s="46" t="s">
        <v>43</v>
      </c>
    </row>
    <row r="4" spans="1:11" x14ac:dyDescent="0.35">
      <c r="A4" s="47" t="s">
        <v>190</v>
      </c>
      <c r="B4" s="45">
        <v>1</v>
      </c>
      <c r="C4" s="45">
        <v>130000</v>
      </c>
      <c r="E4" s="46" t="s">
        <v>8</v>
      </c>
      <c r="F4" t="s">
        <v>179</v>
      </c>
      <c r="G4" t="s">
        <v>121</v>
      </c>
      <c r="H4" t="s">
        <v>148</v>
      </c>
      <c r="I4" t="s">
        <v>165</v>
      </c>
      <c r="J4" t="s">
        <v>71</v>
      </c>
      <c r="K4" t="s">
        <v>194</v>
      </c>
    </row>
    <row r="5" spans="1:11" x14ac:dyDescent="0.35">
      <c r="A5" s="47" t="s">
        <v>119</v>
      </c>
      <c r="B5" s="45">
        <v>4</v>
      </c>
      <c r="C5" s="45">
        <v>13188609</v>
      </c>
      <c r="E5" t="s">
        <v>19</v>
      </c>
      <c r="F5" s="98">
        <v>103411</v>
      </c>
      <c r="G5" s="98">
        <v>0</v>
      </c>
      <c r="H5" s="98">
        <v>628836</v>
      </c>
      <c r="I5" s="98">
        <v>400</v>
      </c>
      <c r="J5" s="98">
        <v>22975181</v>
      </c>
      <c r="K5" s="98">
        <v>23707828</v>
      </c>
    </row>
    <row r="6" spans="1:11" x14ac:dyDescent="0.35">
      <c r="A6" s="47" t="s">
        <v>69</v>
      </c>
      <c r="B6" s="45">
        <v>2</v>
      </c>
      <c r="C6" s="45">
        <v>294013</v>
      </c>
      <c r="E6" t="s">
        <v>194</v>
      </c>
      <c r="F6" s="98">
        <v>103411</v>
      </c>
      <c r="G6" s="98">
        <v>0</v>
      </c>
      <c r="H6" s="98">
        <v>628836</v>
      </c>
      <c r="I6" s="98">
        <v>400</v>
      </c>
      <c r="J6" s="98">
        <v>22975181</v>
      </c>
      <c r="K6" s="98">
        <v>23707828</v>
      </c>
    </row>
    <row r="7" spans="1:11" x14ac:dyDescent="0.35">
      <c r="A7" s="47" t="s">
        <v>189</v>
      </c>
      <c r="B7" s="45">
        <v>24</v>
      </c>
      <c r="C7" s="45">
        <v>92536858</v>
      </c>
    </row>
    <row r="8" spans="1:11" x14ac:dyDescent="0.35">
      <c r="A8" s="47" t="s">
        <v>139</v>
      </c>
      <c r="B8" s="45">
        <v>16</v>
      </c>
      <c r="C8" s="45">
        <v>23707828</v>
      </c>
    </row>
    <row r="9" spans="1:11" x14ac:dyDescent="0.35">
      <c r="A9" s="47" t="s">
        <v>194</v>
      </c>
      <c r="B9" s="45">
        <v>47</v>
      </c>
      <c r="C9" s="45">
        <v>129857308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V49"/>
  <sheetViews>
    <sheetView showGridLines="0" topLeftCell="AH1" workbookViewId="0">
      <pane ySplit="2" topLeftCell="A9" activePane="bottomLeft" state="frozen"/>
      <selection pane="bottomLeft" activeCell="A2" sqref="A2:AV26"/>
    </sheetView>
  </sheetViews>
  <sheetFormatPr baseColWidth="10" defaultRowHeight="14.5" x14ac:dyDescent="0.35"/>
  <cols>
    <col min="6" max="16" width="10.90625" customWidth="1"/>
    <col min="18" max="26" width="10.90625" customWidth="1"/>
  </cols>
  <sheetData>
    <row r="1" spans="1:48" s="3" customFormat="1" ht="10" x14ac:dyDescent="0.2">
      <c r="A1" s="39">
        <v>45777</v>
      </c>
      <c r="C1" s="11"/>
      <c r="D1" s="11"/>
      <c r="E1" s="11"/>
      <c r="F1" s="11"/>
      <c r="J1" s="40">
        <f>+SUBTOTAL(9,J3:J4540)</f>
        <v>100043948</v>
      </c>
      <c r="K1" s="40">
        <f>+SUBTOTAL(9,K3:K4540)</f>
        <v>92536858</v>
      </c>
      <c r="P1" s="41">
        <f>+K1-SUM(AH1:AP1)</f>
        <v>0</v>
      </c>
      <c r="Q1" s="42"/>
      <c r="R1" s="40">
        <f>+SUBTOTAL(9,R3:R4540)</f>
        <v>0</v>
      </c>
      <c r="S1" s="42"/>
      <c r="T1" s="42"/>
      <c r="U1" s="43"/>
      <c r="V1" s="43"/>
      <c r="W1" s="43"/>
      <c r="X1" s="43"/>
      <c r="Y1" s="42"/>
      <c r="Z1" s="42"/>
      <c r="AA1" s="40">
        <f>+SUBTOTAL(9,AA3:AA4540)</f>
        <v>0</v>
      </c>
      <c r="AB1" s="44"/>
      <c r="AC1" s="42"/>
      <c r="AD1" s="42"/>
      <c r="AE1" s="42"/>
      <c r="AF1" s="42"/>
      <c r="AG1" s="42"/>
      <c r="AH1" s="40">
        <f t="shared" ref="AH1:AQ1" si="0">+SUBTOTAL(9,AH3:AH4540)</f>
        <v>0</v>
      </c>
      <c r="AI1" s="40">
        <f t="shared" si="0"/>
        <v>0</v>
      </c>
      <c r="AJ1" s="40">
        <f t="shared" si="0"/>
        <v>0</v>
      </c>
      <c r="AK1" s="40">
        <f t="shared" si="0"/>
        <v>0</v>
      </c>
      <c r="AL1" s="40">
        <f t="shared" si="0"/>
        <v>92536858</v>
      </c>
      <c r="AM1" s="40">
        <f t="shared" si="0"/>
        <v>0</v>
      </c>
      <c r="AN1" s="40">
        <f t="shared" si="0"/>
        <v>0</v>
      </c>
      <c r="AO1" s="40">
        <f t="shared" si="0"/>
        <v>0</v>
      </c>
      <c r="AP1" s="40">
        <f t="shared" si="0"/>
        <v>0</v>
      </c>
      <c r="AQ1" s="40">
        <f t="shared" si="0"/>
        <v>0</v>
      </c>
      <c r="AR1" s="41"/>
      <c r="AS1" s="42"/>
      <c r="AT1" s="43"/>
      <c r="AU1" s="42"/>
      <c r="AV1" s="41"/>
    </row>
    <row r="2" spans="1:48" ht="30" x14ac:dyDescent="0.35">
      <c r="A2" s="4" t="s">
        <v>6</v>
      </c>
      <c r="B2" s="4" t="s">
        <v>8</v>
      </c>
      <c r="C2" s="4" t="s">
        <v>0</v>
      </c>
      <c r="D2" s="4" t="s">
        <v>1</v>
      </c>
      <c r="E2" s="4" t="s">
        <v>31</v>
      </c>
      <c r="F2" s="4" t="s">
        <v>32</v>
      </c>
      <c r="G2" s="4" t="s">
        <v>12</v>
      </c>
      <c r="H2" s="4" t="s">
        <v>2</v>
      </c>
      <c r="I2" s="4" t="s">
        <v>3</v>
      </c>
      <c r="J2" s="4" t="s">
        <v>4</v>
      </c>
      <c r="K2" s="4" t="s">
        <v>5</v>
      </c>
      <c r="L2" s="4" t="s">
        <v>7</v>
      </c>
      <c r="M2" s="4" t="s">
        <v>9</v>
      </c>
      <c r="N2" s="4" t="s">
        <v>10</v>
      </c>
      <c r="O2" s="20" t="s">
        <v>11</v>
      </c>
      <c r="P2" s="21" t="s">
        <v>33</v>
      </c>
      <c r="Q2" s="22" t="s">
        <v>34</v>
      </c>
      <c r="R2" s="23" t="s">
        <v>35</v>
      </c>
      <c r="S2" s="24" t="s">
        <v>36</v>
      </c>
      <c r="T2" s="25" t="s">
        <v>37</v>
      </c>
      <c r="U2" s="26" t="s">
        <v>38</v>
      </c>
      <c r="V2" s="26" t="s">
        <v>39</v>
      </c>
      <c r="W2" s="26" t="s">
        <v>40</v>
      </c>
      <c r="X2" s="26" t="s">
        <v>41</v>
      </c>
      <c r="Y2" s="25" t="s">
        <v>42</v>
      </c>
      <c r="Z2" s="25" t="s">
        <v>43</v>
      </c>
      <c r="AA2" s="27" t="s">
        <v>46</v>
      </c>
      <c r="AB2" s="28" t="s">
        <v>47</v>
      </c>
      <c r="AC2" s="28" t="s">
        <v>48</v>
      </c>
      <c r="AD2" s="28" t="s">
        <v>49</v>
      </c>
      <c r="AE2" s="28" t="s">
        <v>50</v>
      </c>
      <c r="AF2" s="28" t="s">
        <v>51</v>
      </c>
      <c r="AG2" s="28" t="s">
        <v>52</v>
      </c>
      <c r="AH2" s="29" t="s">
        <v>53</v>
      </c>
      <c r="AI2" s="29" t="s">
        <v>54</v>
      </c>
      <c r="AJ2" s="29" t="s">
        <v>55</v>
      </c>
      <c r="AK2" s="29" t="s">
        <v>56</v>
      </c>
      <c r="AL2" s="29" t="s">
        <v>57</v>
      </c>
      <c r="AM2" s="29" t="s">
        <v>44</v>
      </c>
      <c r="AN2" s="29" t="s">
        <v>58</v>
      </c>
      <c r="AO2" s="29" t="s">
        <v>59</v>
      </c>
      <c r="AP2" s="29" t="s">
        <v>60</v>
      </c>
      <c r="AQ2" s="30" t="s">
        <v>61</v>
      </c>
      <c r="AR2" s="30" t="s">
        <v>62</v>
      </c>
      <c r="AS2" s="31" t="s">
        <v>63</v>
      </c>
      <c r="AT2" s="32" t="s">
        <v>64</v>
      </c>
      <c r="AU2" s="31" t="s">
        <v>65</v>
      </c>
      <c r="AV2" s="30" t="s">
        <v>66</v>
      </c>
    </row>
    <row r="3" spans="1:48" x14ac:dyDescent="0.35">
      <c r="A3" s="33">
        <v>900771349</v>
      </c>
      <c r="B3" s="33" t="s">
        <v>19</v>
      </c>
      <c r="C3" s="33" t="s">
        <v>21</v>
      </c>
      <c r="D3" s="33">
        <v>143</v>
      </c>
      <c r="E3" s="33" t="s">
        <v>67</v>
      </c>
      <c r="F3" s="33" t="s">
        <v>68</v>
      </c>
      <c r="G3" s="33">
        <v>720</v>
      </c>
      <c r="H3" s="34">
        <v>43937</v>
      </c>
      <c r="I3" s="34">
        <v>44607</v>
      </c>
      <c r="J3" s="35">
        <v>17810232</v>
      </c>
      <c r="K3" s="36">
        <v>17810232</v>
      </c>
      <c r="L3" s="37" t="s">
        <v>23</v>
      </c>
      <c r="M3" s="37" t="s">
        <v>24</v>
      </c>
      <c r="N3" s="37" t="s">
        <v>25</v>
      </c>
      <c r="O3" s="37" t="s">
        <v>29</v>
      </c>
      <c r="P3" s="33" t="s">
        <v>189</v>
      </c>
      <c r="Q3" s="33" t="s">
        <v>189</v>
      </c>
      <c r="R3" s="38">
        <v>0</v>
      </c>
      <c r="S3" s="33"/>
      <c r="T3" s="33" t="s">
        <v>70</v>
      </c>
      <c r="U3" s="34">
        <v>43937</v>
      </c>
      <c r="V3" s="34">
        <v>44058</v>
      </c>
      <c r="W3" s="34">
        <v>44636</v>
      </c>
      <c r="X3" s="34"/>
      <c r="Y3" s="33">
        <v>1141</v>
      </c>
      <c r="Z3" s="33" t="s">
        <v>71</v>
      </c>
      <c r="AA3" s="38">
        <v>0</v>
      </c>
      <c r="AB3" s="33"/>
      <c r="AC3" s="33"/>
      <c r="AD3" s="33"/>
      <c r="AE3" s="33"/>
      <c r="AF3" s="33"/>
      <c r="AG3" s="33" t="s">
        <v>72</v>
      </c>
      <c r="AH3" s="38">
        <v>0</v>
      </c>
      <c r="AI3" s="38">
        <v>0</v>
      </c>
      <c r="AJ3" s="38">
        <v>0</v>
      </c>
      <c r="AK3" s="38">
        <v>0</v>
      </c>
      <c r="AL3" s="38">
        <v>17810232</v>
      </c>
      <c r="AM3" s="38">
        <v>0</v>
      </c>
      <c r="AN3" s="38">
        <v>0</v>
      </c>
      <c r="AO3" s="38">
        <v>0</v>
      </c>
      <c r="AP3" s="38">
        <v>0</v>
      </c>
      <c r="AQ3" s="38">
        <v>0</v>
      </c>
      <c r="AR3" s="38">
        <v>0</v>
      </c>
      <c r="AS3" s="33"/>
      <c r="AT3" s="34"/>
      <c r="AU3" s="33"/>
      <c r="AV3" s="38">
        <v>0</v>
      </c>
    </row>
    <row r="4" spans="1:48" x14ac:dyDescent="0.35">
      <c r="A4" s="33">
        <v>900771349</v>
      </c>
      <c r="B4" s="33" t="s">
        <v>19</v>
      </c>
      <c r="C4" s="33" t="s">
        <v>21</v>
      </c>
      <c r="D4" s="33">
        <v>385</v>
      </c>
      <c r="E4" s="33" t="s">
        <v>170</v>
      </c>
      <c r="F4" s="33" t="s">
        <v>171</v>
      </c>
      <c r="G4" s="33">
        <v>720</v>
      </c>
      <c r="H4" s="34">
        <v>44264</v>
      </c>
      <c r="I4" s="34">
        <v>44607</v>
      </c>
      <c r="J4" s="35">
        <v>8890085</v>
      </c>
      <c r="K4" s="36">
        <v>8890085</v>
      </c>
      <c r="L4" s="37" t="s">
        <v>23</v>
      </c>
      <c r="M4" s="37" t="s">
        <v>24</v>
      </c>
      <c r="N4" s="37" t="s">
        <v>25</v>
      </c>
      <c r="O4" s="37" t="s">
        <v>29</v>
      </c>
      <c r="P4" s="33" t="s">
        <v>189</v>
      </c>
      <c r="Q4" s="33" t="s">
        <v>189</v>
      </c>
      <c r="R4" s="38">
        <v>0</v>
      </c>
      <c r="S4" s="33"/>
      <c r="T4" s="33" t="s">
        <v>70</v>
      </c>
      <c r="U4" s="34">
        <v>44264</v>
      </c>
      <c r="V4" s="34">
        <v>44271</v>
      </c>
      <c r="W4" s="34">
        <v>44636</v>
      </c>
      <c r="X4" s="34"/>
      <c r="Y4" s="33">
        <v>1141</v>
      </c>
      <c r="Z4" s="33" t="s">
        <v>71</v>
      </c>
      <c r="AA4" s="38">
        <v>0</v>
      </c>
      <c r="AB4" s="33"/>
      <c r="AC4" s="33"/>
      <c r="AD4" s="33"/>
      <c r="AE4" s="33"/>
      <c r="AF4" s="33"/>
      <c r="AG4" s="33" t="s">
        <v>72</v>
      </c>
      <c r="AH4" s="38">
        <v>0</v>
      </c>
      <c r="AI4" s="38">
        <v>0</v>
      </c>
      <c r="AJ4" s="38">
        <v>0</v>
      </c>
      <c r="AK4" s="38">
        <v>0</v>
      </c>
      <c r="AL4" s="38">
        <v>8890085</v>
      </c>
      <c r="AM4" s="38">
        <v>0</v>
      </c>
      <c r="AN4" s="38">
        <v>0</v>
      </c>
      <c r="AO4" s="38">
        <v>0</v>
      </c>
      <c r="AP4" s="38">
        <v>0</v>
      </c>
      <c r="AQ4" s="38">
        <v>0</v>
      </c>
      <c r="AR4" s="38">
        <v>0</v>
      </c>
      <c r="AS4" s="33"/>
      <c r="AT4" s="34"/>
      <c r="AU4" s="33"/>
      <c r="AV4" s="38">
        <v>0</v>
      </c>
    </row>
    <row r="5" spans="1:48" x14ac:dyDescent="0.35">
      <c r="A5" s="33">
        <v>900771349</v>
      </c>
      <c r="B5" s="33" t="s">
        <v>19</v>
      </c>
      <c r="C5" s="33" t="s">
        <v>21</v>
      </c>
      <c r="D5" s="33">
        <v>633</v>
      </c>
      <c r="E5" s="33" t="s">
        <v>166</v>
      </c>
      <c r="F5" s="33" t="s">
        <v>167</v>
      </c>
      <c r="G5" s="33">
        <v>720</v>
      </c>
      <c r="H5" s="34">
        <v>44545</v>
      </c>
      <c r="I5" s="34">
        <v>44622</v>
      </c>
      <c r="J5" s="35">
        <v>7996093</v>
      </c>
      <c r="K5" s="36">
        <v>7992493</v>
      </c>
      <c r="L5" s="37" t="s">
        <v>23</v>
      </c>
      <c r="M5" s="37" t="s">
        <v>24</v>
      </c>
      <c r="N5" s="37" t="s">
        <v>25</v>
      </c>
      <c r="O5" s="37" t="s">
        <v>29</v>
      </c>
      <c r="P5" s="33" t="s">
        <v>189</v>
      </c>
      <c r="Q5" s="33" t="s">
        <v>189</v>
      </c>
      <c r="R5" s="38">
        <v>0</v>
      </c>
      <c r="S5" s="33"/>
      <c r="T5" s="33" t="s">
        <v>70</v>
      </c>
      <c r="U5" s="34">
        <v>44545</v>
      </c>
      <c r="V5" s="34">
        <v>44593</v>
      </c>
      <c r="W5" s="34">
        <v>44623</v>
      </c>
      <c r="X5" s="34"/>
      <c r="Y5" s="33">
        <v>1154</v>
      </c>
      <c r="Z5" s="33" t="s">
        <v>71</v>
      </c>
      <c r="AA5" s="38">
        <v>0</v>
      </c>
      <c r="AB5" s="33"/>
      <c r="AC5" s="33"/>
      <c r="AD5" s="33"/>
      <c r="AE5" s="33"/>
      <c r="AF5" s="33"/>
      <c r="AG5" s="33" t="s">
        <v>72</v>
      </c>
      <c r="AH5" s="38">
        <v>0</v>
      </c>
      <c r="AI5" s="38">
        <v>0</v>
      </c>
      <c r="AJ5" s="38">
        <v>0</v>
      </c>
      <c r="AK5" s="38">
        <v>0</v>
      </c>
      <c r="AL5" s="38">
        <v>7992493</v>
      </c>
      <c r="AM5" s="38">
        <v>0</v>
      </c>
      <c r="AN5" s="38">
        <v>0</v>
      </c>
      <c r="AO5" s="38">
        <v>0</v>
      </c>
      <c r="AP5" s="38">
        <v>0</v>
      </c>
      <c r="AQ5" s="38">
        <v>0</v>
      </c>
      <c r="AR5" s="38">
        <v>0</v>
      </c>
      <c r="AS5" s="33"/>
      <c r="AT5" s="34"/>
      <c r="AU5" s="33"/>
      <c r="AV5" s="38">
        <v>0</v>
      </c>
    </row>
    <row r="6" spans="1:48" x14ac:dyDescent="0.35">
      <c r="A6" s="33">
        <v>900771349</v>
      </c>
      <c r="B6" s="33" t="s">
        <v>19</v>
      </c>
      <c r="C6" s="33" t="s">
        <v>21</v>
      </c>
      <c r="D6" s="33">
        <v>632</v>
      </c>
      <c r="E6" s="33" t="s">
        <v>73</v>
      </c>
      <c r="F6" s="33" t="s">
        <v>74</v>
      </c>
      <c r="G6" s="33">
        <v>720</v>
      </c>
      <c r="H6" s="34">
        <v>44545</v>
      </c>
      <c r="I6" s="34">
        <v>44622</v>
      </c>
      <c r="J6" s="35">
        <v>7721138</v>
      </c>
      <c r="K6" s="36">
        <v>7721138</v>
      </c>
      <c r="L6" s="37" t="s">
        <v>23</v>
      </c>
      <c r="M6" s="37" t="s">
        <v>24</v>
      </c>
      <c r="N6" s="37" t="s">
        <v>25</v>
      </c>
      <c r="O6" s="37" t="s">
        <v>29</v>
      </c>
      <c r="P6" s="33" t="s">
        <v>189</v>
      </c>
      <c r="Q6" s="33" t="s">
        <v>189</v>
      </c>
      <c r="R6" s="38">
        <v>0</v>
      </c>
      <c r="S6" s="33"/>
      <c r="T6" s="33" t="s">
        <v>70</v>
      </c>
      <c r="U6" s="34">
        <v>44545</v>
      </c>
      <c r="V6" s="34">
        <v>44593</v>
      </c>
      <c r="W6" s="34">
        <v>44623</v>
      </c>
      <c r="X6" s="34"/>
      <c r="Y6" s="33">
        <v>1154</v>
      </c>
      <c r="Z6" s="33" t="s">
        <v>71</v>
      </c>
      <c r="AA6" s="38">
        <v>0</v>
      </c>
      <c r="AB6" s="33"/>
      <c r="AC6" s="33"/>
      <c r="AD6" s="33"/>
      <c r="AE6" s="33"/>
      <c r="AF6" s="33"/>
      <c r="AG6" s="33" t="s">
        <v>72</v>
      </c>
      <c r="AH6" s="38">
        <v>0</v>
      </c>
      <c r="AI6" s="38">
        <v>0</v>
      </c>
      <c r="AJ6" s="38">
        <v>0</v>
      </c>
      <c r="AK6" s="38">
        <v>0</v>
      </c>
      <c r="AL6" s="38">
        <v>7721138</v>
      </c>
      <c r="AM6" s="38">
        <v>0</v>
      </c>
      <c r="AN6" s="38">
        <v>0</v>
      </c>
      <c r="AO6" s="38">
        <v>0</v>
      </c>
      <c r="AP6" s="38">
        <v>0</v>
      </c>
      <c r="AQ6" s="38">
        <v>0</v>
      </c>
      <c r="AR6" s="38">
        <v>0</v>
      </c>
      <c r="AS6" s="33"/>
      <c r="AT6" s="34"/>
      <c r="AU6" s="33"/>
      <c r="AV6" s="38">
        <v>0</v>
      </c>
    </row>
    <row r="7" spans="1:48" x14ac:dyDescent="0.35">
      <c r="A7" s="33">
        <v>900771349</v>
      </c>
      <c r="B7" s="33" t="s">
        <v>19</v>
      </c>
      <c r="C7" s="33" t="s">
        <v>21</v>
      </c>
      <c r="D7" s="33">
        <v>595</v>
      </c>
      <c r="E7" s="33" t="s">
        <v>75</v>
      </c>
      <c r="F7" s="33" t="s">
        <v>76</v>
      </c>
      <c r="G7" s="33">
        <v>720</v>
      </c>
      <c r="H7" s="34">
        <v>44508</v>
      </c>
      <c r="I7" s="34">
        <v>44624</v>
      </c>
      <c r="J7" s="35">
        <v>7553018</v>
      </c>
      <c r="K7" s="36">
        <v>7553018</v>
      </c>
      <c r="L7" s="37" t="s">
        <v>23</v>
      </c>
      <c r="M7" s="37" t="s">
        <v>24</v>
      </c>
      <c r="N7" s="37" t="s">
        <v>25</v>
      </c>
      <c r="O7" s="37" t="s">
        <v>29</v>
      </c>
      <c r="P7" s="33" t="s">
        <v>189</v>
      </c>
      <c r="Q7" s="33" t="s">
        <v>189</v>
      </c>
      <c r="R7" s="38">
        <v>0</v>
      </c>
      <c r="S7" s="33"/>
      <c r="T7" s="33" t="s">
        <v>70</v>
      </c>
      <c r="U7" s="34">
        <v>44508</v>
      </c>
      <c r="V7" s="34">
        <v>44519</v>
      </c>
      <c r="W7" s="34">
        <v>44629</v>
      </c>
      <c r="X7" s="34"/>
      <c r="Y7" s="33">
        <v>1148</v>
      </c>
      <c r="Z7" s="33" t="s">
        <v>71</v>
      </c>
      <c r="AA7" s="38">
        <v>0</v>
      </c>
      <c r="AB7" s="33"/>
      <c r="AC7" s="33"/>
      <c r="AD7" s="33"/>
      <c r="AE7" s="33"/>
      <c r="AF7" s="33"/>
      <c r="AG7" s="33" t="s">
        <v>72</v>
      </c>
      <c r="AH7" s="38">
        <v>0</v>
      </c>
      <c r="AI7" s="38">
        <v>0</v>
      </c>
      <c r="AJ7" s="38">
        <v>0</v>
      </c>
      <c r="AK7" s="38">
        <v>0</v>
      </c>
      <c r="AL7" s="38">
        <v>7553018</v>
      </c>
      <c r="AM7" s="38">
        <v>0</v>
      </c>
      <c r="AN7" s="38">
        <v>0</v>
      </c>
      <c r="AO7" s="38">
        <v>0</v>
      </c>
      <c r="AP7" s="38">
        <v>0</v>
      </c>
      <c r="AQ7" s="38">
        <v>0</v>
      </c>
      <c r="AR7" s="38">
        <v>0</v>
      </c>
      <c r="AS7" s="33"/>
      <c r="AT7" s="34"/>
      <c r="AU7" s="33"/>
      <c r="AV7" s="38">
        <v>0</v>
      </c>
    </row>
    <row r="8" spans="1:48" x14ac:dyDescent="0.35">
      <c r="A8" s="33">
        <v>900771349</v>
      </c>
      <c r="B8" s="33" t="s">
        <v>19</v>
      </c>
      <c r="C8" s="33" t="s">
        <v>21</v>
      </c>
      <c r="D8" s="33">
        <v>464</v>
      </c>
      <c r="E8" s="33" t="s">
        <v>77</v>
      </c>
      <c r="F8" s="33" t="s">
        <v>78</v>
      </c>
      <c r="G8" s="33">
        <v>720</v>
      </c>
      <c r="H8" s="34">
        <v>44386</v>
      </c>
      <c r="I8" s="34">
        <v>44757</v>
      </c>
      <c r="J8" s="35">
        <v>5367264</v>
      </c>
      <c r="K8" s="36">
        <v>5367264</v>
      </c>
      <c r="L8" s="37" t="s">
        <v>23</v>
      </c>
      <c r="M8" s="37" t="s">
        <v>24</v>
      </c>
      <c r="N8" s="37" t="s">
        <v>25</v>
      </c>
      <c r="O8" s="37" t="s">
        <v>29</v>
      </c>
      <c r="P8" s="33" t="s">
        <v>189</v>
      </c>
      <c r="Q8" s="33" t="s">
        <v>189</v>
      </c>
      <c r="R8" s="38">
        <v>0</v>
      </c>
      <c r="S8" s="33"/>
      <c r="T8" s="33" t="s">
        <v>70</v>
      </c>
      <c r="U8" s="34">
        <v>44386</v>
      </c>
      <c r="V8" s="34">
        <v>44446</v>
      </c>
      <c r="W8" s="34">
        <v>44636</v>
      </c>
      <c r="X8" s="34"/>
      <c r="Y8" s="33">
        <v>1141</v>
      </c>
      <c r="Z8" s="33" t="s">
        <v>71</v>
      </c>
      <c r="AA8" s="38">
        <v>0</v>
      </c>
      <c r="AB8" s="33"/>
      <c r="AC8" s="33"/>
      <c r="AD8" s="33"/>
      <c r="AE8" s="33"/>
      <c r="AF8" s="33"/>
      <c r="AG8" s="33" t="s">
        <v>72</v>
      </c>
      <c r="AH8" s="38">
        <v>0</v>
      </c>
      <c r="AI8" s="38">
        <v>0</v>
      </c>
      <c r="AJ8" s="38">
        <v>0</v>
      </c>
      <c r="AK8" s="38">
        <v>0</v>
      </c>
      <c r="AL8" s="38">
        <v>5367264</v>
      </c>
      <c r="AM8" s="38">
        <v>0</v>
      </c>
      <c r="AN8" s="38">
        <v>0</v>
      </c>
      <c r="AO8" s="38">
        <v>0</v>
      </c>
      <c r="AP8" s="38">
        <v>0</v>
      </c>
      <c r="AQ8" s="38">
        <v>0</v>
      </c>
      <c r="AR8" s="38">
        <v>0</v>
      </c>
      <c r="AS8" s="33"/>
      <c r="AT8" s="34"/>
      <c r="AU8" s="33"/>
      <c r="AV8" s="38">
        <v>0</v>
      </c>
    </row>
    <row r="9" spans="1:48" x14ac:dyDescent="0.35">
      <c r="A9" s="33">
        <v>900771349</v>
      </c>
      <c r="B9" s="33" t="s">
        <v>19</v>
      </c>
      <c r="C9" s="33" t="s">
        <v>21</v>
      </c>
      <c r="D9" s="33">
        <v>739</v>
      </c>
      <c r="E9" s="33" t="s">
        <v>79</v>
      </c>
      <c r="F9" s="33" t="s">
        <v>80</v>
      </c>
      <c r="G9" s="33">
        <v>720</v>
      </c>
      <c r="H9" s="34">
        <v>44651</v>
      </c>
      <c r="I9" s="34">
        <v>45006</v>
      </c>
      <c r="J9" s="35">
        <v>4646742</v>
      </c>
      <c r="K9" s="36">
        <v>4646742</v>
      </c>
      <c r="L9" s="37" t="s">
        <v>23</v>
      </c>
      <c r="M9" s="37" t="s">
        <v>24</v>
      </c>
      <c r="N9" s="37" t="s">
        <v>26</v>
      </c>
      <c r="O9" s="37" t="s">
        <v>29</v>
      </c>
      <c r="P9" s="33" t="s">
        <v>189</v>
      </c>
      <c r="Q9" s="33" t="s">
        <v>189</v>
      </c>
      <c r="R9" s="38">
        <v>0</v>
      </c>
      <c r="S9" s="33"/>
      <c r="T9" s="33" t="s">
        <v>70</v>
      </c>
      <c r="U9" s="34">
        <v>44651</v>
      </c>
      <c r="V9" s="34">
        <v>44761</v>
      </c>
      <c r="W9" s="34">
        <v>45002</v>
      </c>
      <c r="X9" s="34"/>
      <c r="Y9" s="33">
        <v>775</v>
      </c>
      <c r="Z9" s="33" t="s">
        <v>71</v>
      </c>
      <c r="AA9" s="38">
        <v>0</v>
      </c>
      <c r="AB9" s="33"/>
      <c r="AC9" s="33"/>
      <c r="AD9" s="33"/>
      <c r="AE9" s="33"/>
      <c r="AF9" s="33"/>
      <c r="AG9" s="33" t="s">
        <v>72</v>
      </c>
      <c r="AH9" s="38">
        <v>0</v>
      </c>
      <c r="AI9" s="38">
        <v>0</v>
      </c>
      <c r="AJ9" s="38">
        <v>0</v>
      </c>
      <c r="AK9" s="38">
        <v>0</v>
      </c>
      <c r="AL9" s="38">
        <v>4646742</v>
      </c>
      <c r="AM9" s="38">
        <v>0</v>
      </c>
      <c r="AN9" s="38">
        <v>0</v>
      </c>
      <c r="AO9" s="38">
        <v>0</v>
      </c>
      <c r="AP9" s="38">
        <v>0</v>
      </c>
      <c r="AQ9" s="38">
        <v>0</v>
      </c>
      <c r="AR9" s="38">
        <v>0</v>
      </c>
      <c r="AS9" s="33"/>
      <c r="AT9" s="34"/>
      <c r="AU9" s="33"/>
      <c r="AV9" s="38">
        <v>0</v>
      </c>
    </row>
    <row r="10" spans="1:48" x14ac:dyDescent="0.35">
      <c r="A10" s="33">
        <v>900771349</v>
      </c>
      <c r="B10" s="33" t="s">
        <v>19</v>
      </c>
      <c r="C10" s="33" t="s">
        <v>21</v>
      </c>
      <c r="D10" s="33">
        <v>610</v>
      </c>
      <c r="E10" s="33" t="s">
        <v>81</v>
      </c>
      <c r="F10" s="33" t="s">
        <v>82</v>
      </c>
      <c r="G10" s="33">
        <v>720</v>
      </c>
      <c r="H10" s="34">
        <v>44524</v>
      </c>
      <c r="I10" s="34">
        <v>44622</v>
      </c>
      <c r="J10" s="35">
        <v>3751594</v>
      </c>
      <c r="K10" s="36">
        <v>3751594</v>
      </c>
      <c r="L10" s="37" t="s">
        <v>23</v>
      </c>
      <c r="M10" s="37" t="s">
        <v>24</v>
      </c>
      <c r="N10" s="37" t="s">
        <v>25</v>
      </c>
      <c r="O10" s="37" t="s">
        <v>29</v>
      </c>
      <c r="P10" s="33" t="s">
        <v>189</v>
      </c>
      <c r="Q10" s="33" t="s">
        <v>189</v>
      </c>
      <c r="R10" s="38">
        <v>0</v>
      </c>
      <c r="S10" s="33"/>
      <c r="T10" s="33" t="s">
        <v>70</v>
      </c>
      <c r="U10" s="34">
        <v>44524</v>
      </c>
      <c r="V10" s="34">
        <v>44593</v>
      </c>
      <c r="W10" s="34">
        <v>44623</v>
      </c>
      <c r="X10" s="34"/>
      <c r="Y10" s="33">
        <v>1154</v>
      </c>
      <c r="Z10" s="33" t="s">
        <v>71</v>
      </c>
      <c r="AA10" s="38">
        <v>0</v>
      </c>
      <c r="AB10" s="33"/>
      <c r="AC10" s="33"/>
      <c r="AD10" s="33"/>
      <c r="AE10" s="33"/>
      <c r="AF10" s="33"/>
      <c r="AG10" s="33" t="s">
        <v>72</v>
      </c>
      <c r="AH10" s="38">
        <v>0</v>
      </c>
      <c r="AI10" s="38">
        <v>0</v>
      </c>
      <c r="AJ10" s="38">
        <v>0</v>
      </c>
      <c r="AK10" s="38">
        <v>0</v>
      </c>
      <c r="AL10" s="38">
        <v>3751594</v>
      </c>
      <c r="AM10" s="38">
        <v>0</v>
      </c>
      <c r="AN10" s="38">
        <v>0</v>
      </c>
      <c r="AO10" s="38">
        <v>0</v>
      </c>
      <c r="AP10" s="38">
        <v>0</v>
      </c>
      <c r="AQ10" s="38">
        <v>0</v>
      </c>
      <c r="AR10" s="38">
        <v>0</v>
      </c>
      <c r="AS10" s="33"/>
      <c r="AT10" s="34"/>
      <c r="AU10" s="33"/>
      <c r="AV10" s="38">
        <v>0</v>
      </c>
    </row>
    <row r="11" spans="1:48" x14ac:dyDescent="0.35">
      <c r="A11" s="33">
        <v>900771349</v>
      </c>
      <c r="B11" s="33" t="s">
        <v>19</v>
      </c>
      <c r="C11" s="33" t="s">
        <v>21</v>
      </c>
      <c r="D11" s="33">
        <v>616</v>
      </c>
      <c r="E11" s="33" t="s">
        <v>83</v>
      </c>
      <c r="F11" s="33" t="s">
        <v>84</v>
      </c>
      <c r="G11" s="33">
        <v>720</v>
      </c>
      <c r="H11" s="34">
        <v>44526</v>
      </c>
      <c r="I11" s="34">
        <v>44622</v>
      </c>
      <c r="J11" s="35">
        <v>3546852</v>
      </c>
      <c r="K11" s="36">
        <v>3546852</v>
      </c>
      <c r="L11" s="37" t="s">
        <v>23</v>
      </c>
      <c r="M11" s="37" t="s">
        <v>24</v>
      </c>
      <c r="N11" s="37" t="s">
        <v>26</v>
      </c>
      <c r="O11" s="37" t="s">
        <v>29</v>
      </c>
      <c r="P11" s="33" t="s">
        <v>189</v>
      </c>
      <c r="Q11" s="33" t="s">
        <v>189</v>
      </c>
      <c r="R11" s="38">
        <v>0</v>
      </c>
      <c r="S11" s="33"/>
      <c r="T11" s="33" t="s">
        <v>70</v>
      </c>
      <c r="U11" s="34">
        <v>44526</v>
      </c>
      <c r="V11" s="34">
        <v>44593</v>
      </c>
      <c r="W11" s="34">
        <v>44623</v>
      </c>
      <c r="X11" s="34"/>
      <c r="Y11" s="33">
        <v>1154</v>
      </c>
      <c r="Z11" s="33" t="s">
        <v>71</v>
      </c>
      <c r="AA11" s="38">
        <v>0</v>
      </c>
      <c r="AB11" s="33"/>
      <c r="AC11" s="33"/>
      <c r="AD11" s="33"/>
      <c r="AE11" s="33"/>
      <c r="AF11" s="33"/>
      <c r="AG11" s="33" t="s">
        <v>72</v>
      </c>
      <c r="AH11" s="38">
        <v>0</v>
      </c>
      <c r="AI11" s="38">
        <v>0</v>
      </c>
      <c r="AJ11" s="38">
        <v>0</v>
      </c>
      <c r="AK11" s="38">
        <v>0</v>
      </c>
      <c r="AL11" s="38">
        <v>3546852</v>
      </c>
      <c r="AM11" s="38">
        <v>0</v>
      </c>
      <c r="AN11" s="38">
        <v>0</v>
      </c>
      <c r="AO11" s="38">
        <v>0</v>
      </c>
      <c r="AP11" s="38">
        <v>0</v>
      </c>
      <c r="AQ11" s="38">
        <v>0</v>
      </c>
      <c r="AR11" s="38">
        <v>0</v>
      </c>
      <c r="AS11" s="33"/>
      <c r="AT11" s="34"/>
      <c r="AU11" s="33"/>
      <c r="AV11" s="38">
        <v>0</v>
      </c>
    </row>
    <row r="12" spans="1:48" x14ac:dyDescent="0.35">
      <c r="A12" s="33">
        <v>900771349</v>
      </c>
      <c r="B12" s="33" t="s">
        <v>19</v>
      </c>
      <c r="C12" s="33" t="s">
        <v>21</v>
      </c>
      <c r="D12" s="33">
        <v>615</v>
      </c>
      <c r="E12" s="33" t="s">
        <v>85</v>
      </c>
      <c r="F12" s="33" t="s">
        <v>86</v>
      </c>
      <c r="G12" s="33">
        <v>720</v>
      </c>
      <c r="H12" s="34">
        <v>44526</v>
      </c>
      <c r="I12" s="34">
        <v>44622</v>
      </c>
      <c r="J12" s="35">
        <v>2544627</v>
      </c>
      <c r="K12" s="36">
        <v>2544627</v>
      </c>
      <c r="L12" s="37" t="s">
        <v>23</v>
      </c>
      <c r="M12" s="37" t="s">
        <v>24</v>
      </c>
      <c r="N12" s="37" t="s">
        <v>26</v>
      </c>
      <c r="O12" s="37" t="s">
        <v>29</v>
      </c>
      <c r="P12" s="33" t="s">
        <v>189</v>
      </c>
      <c r="Q12" s="33" t="s">
        <v>189</v>
      </c>
      <c r="R12" s="38">
        <v>0</v>
      </c>
      <c r="S12" s="33"/>
      <c r="T12" s="33" t="s">
        <v>70</v>
      </c>
      <c r="U12" s="34">
        <v>44526</v>
      </c>
      <c r="V12" s="34">
        <v>44593</v>
      </c>
      <c r="W12" s="34">
        <v>44623</v>
      </c>
      <c r="X12" s="34"/>
      <c r="Y12" s="33">
        <v>1154</v>
      </c>
      <c r="Z12" s="33" t="s">
        <v>71</v>
      </c>
      <c r="AA12" s="38">
        <v>0</v>
      </c>
      <c r="AB12" s="33"/>
      <c r="AC12" s="33"/>
      <c r="AD12" s="33"/>
      <c r="AE12" s="33"/>
      <c r="AF12" s="33"/>
      <c r="AG12" s="33" t="s">
        <v>72</v>
      </c>
      <c r="AH12" s="38">
        <v>0</v>
      </c>
      <c r="AI12" s="38">
        <v>0</v>
      </c>
      <c r="AJ12" s="38">
        <v>0</v>
      </c>
      <c r="AK12" s="38">
        <v>0</v>
      </c>
      <c r="AL12" s="38">
        <v>2544627</v>
      </c>
      <c r="AM12" s="38">
        <v>0</v>
      </c>
      <c r="AN12" s="38">
        <v>0</v>
      </c>
      <c r="AO12" s="38">
        <v>0</v>
      </c>
      <c r="AP12" s="38">
        <v>0</v>
      </c>
      <c r="AQ12" s="38">
        <v>0</v>
      </c>
      <c r="AR12" s="38">
        <v>0</v>
      </c>
      <c r="AS12" s="33"/>
      <c r="AT12" s="34"/>
      <c r="AU12" s="33"/>
      <c r="AV12" s="38">
        <v>0</v>
      </c>
    </row>
    <row r="13" spans="1:48" x14ac:dyDescent="0.35">
      <c r="A13" s="33">
        <v>900771349</v>
      </c>
      <c r="B13" s="33" t="s">
        <v>19</v>
      </c>
      <c r="C13" s="33" t="s">
        <v>21</v>
      </c>
      <c r="D13" s="33">
        <v>602</v>
      </c>
      <c r="E13" s="33" t="s">
        <v>87</v>
      </c>
      <c r="F13" s="33" t="s">
        <v>88</v>
      </c>
      <c r="G13" s="33">
        <v>720</v>
      </c>
      <c r="H13" s="34">
        <v>44516</v>
      </c>
      <c r="I13" s="34">
        <v>44622</v>
      </c>
      <c r="J13" s="35">
        <v>2510388</v>
      </c>
      <c r="K13" s="36">
        <v>2510388</v>
      </c>
      <c r="L13" s="37" t="s">
        <v>23</v>
      </c>
      <c r="M13" s="37" t="s">
        <v>24</v>
      </c>
      <c r="N13" s="37" t="s">
        <v>26</v>
      </c>
      <c r="O13" s="37" t="s">
        <v>29</v>
      </c>
      <c r="P13" s="33" t="s">
        <v>189</v>
      </c>
      <c r="Q13" s="33" t="s">
        <v>189</v>
      </c>
      <c r="R13" s="38">
        <v>0</v>
      </c>
      <c r="S13" s="33"/>
      <c r="T13" s="33" t="s">
        <v>70</v>
      </c>
      <c r="U13" s="34">
        <v>44516</v>
      </c>
      <c r="V13" s="34">
        <v>44593</v>
      </c>
      <c r="W13" s="34">
        <v>44623</v>
      </c>
      <c r="X13" s="34"/>
      <c r="Y13" s="33">
        <v>1154</v>
      </c>
      <c r="Z13" s="33" t="s">
        <v>71</v>
      </c>
      <c r="AA13" s="38">
        <v>0</v>
      </c>
      <c r="AB13" s="33"/>
      <c r="AC13" s="33"/>
      <c r="AD13" s="33"/>
      <c r="AE13" s="33"/>
      <c r="AF13" s="33"/>
      <c r="AG13" s="33" t="s">
        <v>72</v>
      </c>
      <c r="AH13" s="38">
        <v>0</v>
      </c>
      <c r="AI13" s="38">
        <v>0</v>
      </c>
      <c r="AJ13" s="38">
        <v>0</v>
      </c>
      <c r="AK13" s="38">
        <v>0</v>
      </c>
      <c r="AL13" s="38">
        <v>2510388</v>
      </c>
      <c r="AM13" s="38">
        <v>0</v>
      </c>
      <c r="AN13" s="38">
        <v>0</v>
      </c>
      <c r="AO13" s="38">
        <v>0</v>
      </c>
      <c r="AP13" s="38">
        <v>0</v>
      </c>
      <c r="AQ13" s="38">
        <v>0</v>
      </c>
      <c r="AR13" s="38">
        <v>0</v>
      </c>
      <c r="AS13" s="33"/>
      <c r="AT13" s="34"/>
      <c r="AU13" s="33"/>
      <c r="AV13" s="38">
        <v>0</v>
      </c>
    </row>
    <row r="14" spans="1:48" x14ac:dyDescent="0.35">
      <c r="A14" s="33">
        <v>900771349</v>
      </c>
      <c r="B14" s="33" t="s">
        <v>19</v>
      </c>
      <c r="C14" s="33" t="s">
        <v>21</v>
      </c>
      <c r="D14" s="33">
        <v>631</v>
      </c>
      <c r="E14" s="33" t="s">
        <v>89</v>
      </c>
      <c r="F14" s="33" t="s">
        <v>90</v>
      </c>
      <c r="G14" s="33">
        <v>720</v>
      </c>
      <c r="H14" s="34">
        <v>44545</v>
      </c>
      <c r="I14" s="34">
        <v>44622</v>
      </c>
      <c r="J14" s="35">
        <v>2408403</v>
      </c>
      <c r="K14" s="36">
        <v>2408403</v>
      </c>
      <c r="L14" s="37" t="s">
        <v>23</v>
      </c>
      <c r="M14" s="37" t="s">
        <v>24</v>
      </c>
      <c r="N14" s="37" t="s">
        <v>26</v>
      </c>
      <c r="O14" s="37" t="s">
        <v>29</v>
      </c>
      <c r="P14" s="33" t="s">
        <v>189</v>
      </c>
      <c r="Q14" s="33" t="s">
        <v>189</v>
      </c>
      <c r="R14" s="38">
        <v>0</v>
      </c>
      <c r="S14" s="33"/>
      <c r="T14" s="33" t="s">
        <v>70</v>
      </c>
      <c r="U14" s="34">
        <v>44545</v>
      </c>
      <c r="V14" s="34">
        <v>44593</v>
      </c>
      <c r="W14" s="34">
        <v>44623</v>
      </c>
      <c r="X14" s="34"/>
      <c r="Y14" s="33">
        <v>1154</v>
      </c>
      <c r="Z14" s="33" t="s">
        <v>71</v>
      </c>
      <c r="AA14" s="38">
        <v>0</v>
      </c>
      <c r="AB14" s="33"/>
      <c r="AC14" s="33"/>
      <c r="AD14" s="33"/>
      <c r="AE14" s="33"/>
      <c r="AF14" s="33"/>
      <c r="AG14" s="33" t="s">
        <v>72</v>
      </c>
      <c r="AH14" s="38">
        <v>0</v>
      </c>
      <c r="AI14" s="38">
        <v>0</v>
      </c>
      <c r="AJ14" s="38">
        <v>0</v>
      </c>
      <c r="AK14" s="38">
        <v>0</v>
      </c>
      <c r="AL14" s="38">
        <v>2408403</v>
      </c>
      <c r="AM14" s="38">
        <v>0</v>
      </c>
      <c r="AN14" s="38">
        <v>0</v>
      </c>
      <c r="AO14" s="38">
        <v>0</v>
      </c>
      <c r="AP14" s="38">
        <v>0</v>
      </c>
      <c r="AQ14" s="38">
        <v>0</v>
      </c>
      <c r="AR14" s="38">
        <v>0</v>
      </c>
      <c r="AS14" s="33"/>
      <c r="AT14" s="34"/>
      <c r="AU14" s="33"/>
      <c r="AV14" s="38">
        <v>0</v>
      </c>
    </row>
    <row r="15" spans="1:48" x14ac:dyDescent="0.35">
      <c r="A15" s="33">
        <v>900771349</v>
      </c>
      <c r="B15" s="33" t="s">
        <v>19</v>
      </c>
      <c r="C15" s="33" t="s">
        <v>21</v>
      </c>
      <c r="D15" s="33">
        <v>617</v>
      </c>
      <c r="E15" s="33" t="s">
        <v>91</v>
      </c>
      <c r="F15" s="33" t="s">
        <v>92</v>
      </c>
      <c r="G15" s="33">
        <v>720</v>
      </c>
      <c r="H15" s="34">
        <v>44529</v>
      </c>
      <c r="I15" s="34">
        <v>44622</v>
      </c>
      <c r="J15" s="35">
        <v>2375918</v>
      </c>
      <c r="K15" s="36">
        <v>2375918</v>
      </c>
      <c r="L15" s="37" t="s">
        <v>23</v>
      </c>
      <c r="M15" s="37" t="s">
        <v>24</v>
      </c>
      <c r="N15" s="37" t="s">
        <v>26</v>
      </c>
      <c r="O15" s="37" t="s">
        <v>29</v>
      </c>
      <c r="P15" s="33" t="s">
        <v>189</v>
      </c>
      <c r="Q15" s="33" t="s">
        <v>189</v>
      </c>
      <c r="R15" s="38">
        <v>0</v>
      </c>
      <c r="S15" s="33"/>
      <c r="T15" s="33" t="s">
        <v>70</v>
      </c>
      <c r="U15" s="34">
        <v>44529</v>
      </c>
      <c r="V15" s="34">
        <v>44593</v>
      </c>
      <c r="W15" s="34">
        <v>44623</v>
      </c>
      <c r="X15" s="34"/>
      <c r="Y15" s="33">
        <v>1154</v>
      </c>
      <c r="Z15" s="33" t="s">
        <v>71</v>
      </c>
      <c r="AA15" s="38">
        <v>0</v>
      </c>
      <c r="AB15" s="33"/>
      <c r="AC15" s="33"/>
      <c r="AD15" s="33"/>
      <c r="AE15" s="33"/>
      <c r="AF15" s="33"/>
      <c r="AG15" s="33" t="s">
        <v>72</v>
      </c>
      <c r="AH15" s="38">
        <v>0</v>
      </c>
      <c r="AI15" s="38">
        <v>0</v>
      </c>
      <c r="AJ15" s="38">
        <v>0</v>
      </c>
      <c r="AK15" s="38">
        <v>0</v>
      </c>
      <c r="AL15" s="38">
        <v>2375918</v>
      </c>
      <c r="AM15" s="38">
        <v>0</v>
      </c>
      <c r="AN15" s="38">
        <v>0</v>
      </c>
      <c r="AO15" s="38">
        <v>0</v>
      </c>
      <c r="AP15" s="38">
        <v>0</v>
      </c>
      <c r="AQ15" s="38">
        <v>0</v>
      </c>
      <c r="AR15" s="38">
        <v>0</v>
      </c>
      <c r="AS15" s="33"/>
      <c r="AT15" s="34"/>
      <c r="AU15" s="33"/>
      <c r="AV15" s="38">
        <v>0</v>
      </c>
    </row>
    <row r="16" spans="1:48" x14ac:dyDescent="0.35">
      <c r="A16" s="33">
        <v>900771349</v>
      </c>
      <c r="B16" s="33" t="s">
        <v>19</v>
      </c>
      <c r="C16" s="33" t="s">
        <v>21</v>
      </c>
      <c r="D16" s="33">
        <v>627</v>
      </c>
      <c r="E16" s="33" t="s">
        <v>93</v>
      </c>
      <c r="F16" s="33" t="s">
        <v>94</v>
      </c>
      <c r="G16" s="33">
        <v>720</v>
      </c>
      <c r="H16" s="34">
        <v>44534</v>
      </c>
      <c r="I16" s="34">
        <v>44622</v>
      </c>
      <c r="J16" s="35">
        <v>2343100</v>
      </c>
      <c r="K16" s="36">
        <v>2343100</v>
      </c>
      <c r="L16" s="37" t="s">
        <v>23</v>
      </c>
      <c r="M16" s="37" t="s">
        <v>24</v>
      </c>
      <c r="N16" s="37" t="s">
        <v>26</v>
      </c>
      <c r="O16" s="37" t="s">
        <v>29</v>
      </c>
      <c r="P16" s="33" t="s">
        <v>189</v>
      </c>
      <c r="Q16" s="33" t="s">
        <v>189</v>
      </c>
      <c r="R16" s="38">
        <v>0</v>
      </c>
      <c r="S16" s="33"/>
      <c r="T16" s="33" t="s">
        <v>70</v>
      </c>
      <c r="U16" s="34">
        <v>44534</v>
      </c>
      <c r="V16" s="34">
        <v>44593</v>
      </c>
      <c r="W16" s="34">
        <v>44623</v>
      </c>
      <c r="X16" s="34"/>
      <c r="Y16" s="33">
        <v>1154</v>
      </c>
      <c r="Z16" s="33" t="s">
        <v>71</v>
      </c>
      <c r="AA16" s="38">
        <v>0</v>
      </c>
      <c r="AB16" s="33"/>
      <c r="AC16" s="33"/>
      <c r="AD16" s="33"/>
      <c r="AE16" s="33"/>
      <c r="AF16" s="33"/>
      <c r="AG16" s="33" t="s">
        <v>72</v>
      </c>
      <c r="AH16" s="38">
        <v>0</v>
      </c>
      <c r="AI16" s="38">
        <v>0</v>
      </c>
      <c r="AJ16" s="38">
        <v>0</v>
      </c>
      <c r="AK16" s="38">
        <v>0</v>
      </c>
      <c r="AL16" s="38">
        <v>2343100</v>
      </c>
      <c r="AM16" s="38">
        <v>0</v>
      </c>
      <c r="AN16" s="38">
        <v>0</v>
      </c>
      <c r="AO16" s="38">
        <v>0</v>
      </c>
      <c r="AP16" s="38">
        <v>0</v>
      </c>
      <c r="AQ16" s="38">
        <v>0</v>
      </c>
      <c r="AR16" s="38">
        <v>0</v>
      </c>
      <c r="AS16" s="33"/>
      <c r="AT16" s="34"/>
      <c r="AU16" s="33"/>
      <c r="AV16" s="38">
        <v>0</v>
      </c>
    </row>
    <row r="17" spans="1:48" x14ac:dyDescent="0.35">
      <c r="A17" s="33">
        <v>900771349</v>
      </c>
      <c r="B17" s="33" t="s">
        <v>19</v>
      </c>
      <c r="C17" s="33" t="s">
        <v>21</v>
      </c>
      <c r="D17" s="33">
        <v>613</v>
      </c>
      <c r="E17" s="33" t="s">
        <v>95</v>
      </c>
      <c r="F17" s="33" t="s">
        <v>96</v>
      </c>
      <c r="G17" s="33">
        <v>720</v>
      </c>
      <c r="H17" s="34">
        <v>44525</v>
      </c>
      <c r="I17" s="34">
        <v>44622</v>
      </c>
      <c r="J17" s="35">
        <v>2299991</v>
      </c>
      <c r="K17" s="36">
        <v>2299991</v>
      </c>
      <c r="L17" s="37" t="s">
        <v>23</v>
      </c>
      <c r="M17" s="37" t="s">
        <v>24</v>
      </c>
      <c r="N17" s="37" t="s">
        <v>26</v>
      </c>
      <c r="O17" s="37" t="s">
        <v>29</v>
      </c>
      <c r="P17" s="33" t="s">
        <v>189</v>
      </c>
      <c r="Q17" s="33" t="s">
        <v>189</v>
      </c>
      <c r="R17" s="38">
        <v>0</v>
      </c>
      <c r="S17" s="33"/>
      <c r="T17" s="33" t="s">
        <v>70</v>
      </c>
      <c r="U17" s="34">
        <v>44525</v>
      </c>
      <c r="V17" s="34">
        <v>44593</v>
      </c>
      <c r="W17" s="34">
        <v>44623</v>
      </c>
      <c r="X17" s="34"/>
      <c r="Y17" s="33">
        <v>1154</v>
      </c>
      <c r="Z17" s="33" t="s">
        <v>71</v>
      </c>
      <c r="AA17" s="38">
        <v>0</v>
      </c>
      <c r="AB17" s="33"/>
      <c r="AC17" s="33"/>
      <c r="AD17" s="33"/>
      <c r="AE17" s="33"/>
      <c r="AF17" s="33"/>
      <c r="AG17" s="33" t="s">
        <v>72</v>
      </c>
      <c r="AH17" s="38">
        <v>0</v>
      </c>
      <c r="AI17" s="38">
        <v>0</v>
      </c>
      <c r="AJ17" s="38">
        <v>0</v>
      </c>
      <c r="AK17" s="38">
        <v>0</v>
      </c>
      <c r="AL17" s="38">
        <v>2299991</v>
      </c>
      <c r="AM17" s="38">
        <v>0</v>
      </c>
      <c r="AN17" s="38">
        <v>0</v>
      </c>
      <c r="AO17" s="38">
        <v>0</v>
      </c>
      <c r="AP17" s="38">
        <v>0</v>
      </c>
      <c r="AQ17" s="38">
        <v>0</v>
      </c>
      <c r="AR17" s="38">
        <v>0</v>
      </c>
      <c r="AS17" s="33"/>
      <c r="AT17" s="34"/>
      <c r="AU17" s="33"/>
      <c r="AV17" s="38">
        <v>0</v>
      </c>
    </row>
    <row r="18" spans="1:48" x14ac:dyDescent="0.35">
      <c r="A18" s="33">
        <v>900771349</v>
      </c>
      <c r="B18" s="33" t="s">
        <v>19</v>
      </c>
      <c r="C18" s="33" t="s">
        <v>21</v>
      </c>
      <c r="D18" s="33">
        <v>612</v>
      </c>
      <c r="E18" s="33" t="s">
        <v>97</v>
      </c>
      <c r="F18" s="33" t="s">
        <v>98</v>
      </c>
      <c r="G18" s="33">
        <v>720</v>
      </c>
      <c r="H18" s="34">
        <v>44525</v>
      </c>
      <c r="I18" s="34">
        <v>44622</v>
      </c>
      <c r="J18" s="35">
        <v>2259423</v>
      </c>
      <c r="K18" s="36">
        <v>2259423</v>
      </c>
      <c r="L18" s="37" t="s">
        <v>23</v>
      </c>
      <c r="M18" s="37" t="s">
        <v>24</v>
      </c>
      <c r="N18" s="37" t="s">
        <v>26</v>
      </c>
      <c r="O18" s="37" t="s">
        <v>29</v>
      </c>
      <c r="P18" s="33" t="s">
        <v>189</v>
      </c>
      <c r="Q18" s="33" t="s">
        <v>189</v>
      </c>
      <c r="R18" s="38">
        <v>0</v>
      </c>
      <c r="S18" s="33"/>
      <c r="T18" s="33" t="s">
        <v>70</v>
      </c>
      <c r="U18" s="34">
        <v>44525</v>
      </c>
      <c r="V18" s="34">
        <v>44593</v>
      </c>
      <c r="W18" s="34">
        <v>44623</v>
      </c>
      <c r="X18" s="34"/>
      <c r="Y18" s="33">
        <v>1154</v>
      </c>
      <c r="Z18" s="33" t="s">
        <v>71</v>
      </c>
      <c r="AA18" s="38">
        <v>0</v>
      </c>
      <c r="AB18" s="33"/>
      <c r="AC18" s="33"/>
      <c r="AD18" s="33"/>
      <c r="AE18" s="33"/>
      <c r="AF18" s="33"/>
      <c r="AG18" s="33" t="s">
        <v>72</v>
      </c>
      <c r="AH18" s="38">
        <v>0</v>
      </c>
      <c r="AI18" s="38">
        <v>0</v>
      </c>
      <c r="AJ18" s="38">
        <v>0</v>
      </c>
      <c r="AK18" s="38">
        <v>0</v>
      </c>
      <c r="AL18" s="38">
        <v>2259423</v>
      </c>
      <c r="AM18" s="38">
        <v>0</v>
      </c>
      <c r="AN18" s="38">
        <v>0</v>
      </c>
      <c r="AO18" s="38">
        <v>0</v>
      </c>
      <c r="AP18" s="38">
        <v>0</v>
      </c>
      <c r="AQ18" s="38">
        <v>0</v>
      </c>
      <c r="AR18" s="38">
        <v>0</v>
      </c>
      <c r="AS18" s="33"/>
      <c r="AT18" s="34"/>
      <c r="AU18" s="33"/>
      <c r="AV18" s="38">
        <v>0</v>
      </c>
    </row>
    <row r="19" spans="1:48" x14ac:dyDescent="0.35">
      <c r="A19" s="33">
        <v>900771349</v>
      </c>
      <c r="B19" s="33" t="s">
        <v>19</v>
      </c>
      <c r="C19" s="33" t="s">
        <v>21</v>
      </c>
      <c r="D19" s="33">
        <v>601</v>
      </c>
      <c r="E19" s="33" t="s">
        <v>99</v>
      </c>
      <c r="F19" s="33" t="s">
        <v>100</v>
      </c>
      <c r="G19" s="33">
        <v>720</v>
      </c>
      <c r="H19" s="34">
        <v>44516</v>
      </c>
      <c r="I19" s="34">
        <v>44622</v>
      </c>
      <c r="J19" s="35">
        <v>1969862</v>
      </c>
      <c r="K19" s="36">
        <v>1969862</v>
      </c>
      <c r="L19" s="37" t="s">
        <v>23</v>
      </c>
      <c r="M19" s="37" t="s">
        <v>24</v>
      </c>
      <c r="N19" s="37" t="s">
        <v>26</v>
      </c>
      <c r="O19" s="37" t="s">
        <v>29</v>
      </c>
      <c r="P19" s="33" t="s">
        <v>189</v>
      </c>
      <c r="Q19" s="33" t="s">
        <v>189</v>
      </c>
      <c r="R19" s="38">
        <v>0</v>
      </c>
      <c r="S19" s="33"/>
      <c r="T19" s="33" t="s">
        <v>70</v>
      </c>
      <c r="U19" s="34">
        <v>44516</v>
      </c>
      <c r="V19" s="34">
        <v>44593</v>
      </c>
      <c r="W19" s="34">
        <v>44623</v>
      </c>
      <c r="X19" s="34"/>
      <c r="Y19" s="33">
        <v>1154</v>
      </c>
      <c r="Z19" s="33" t="s">
        <v>71</v>
      </c>
      <c r="AA19" s="38">
        <v>0</v>
      </c>
      <c r="AB19" s="33"/>
      <c r="AC19" s="33"/>
      <c r="AD19" s="33"/>
      <c r="AE19" s="33"/>
      <c r="AF19" s="33"/>
      <c r="AG19" s="33" t="s">
        <v>72</v>
      </c>
      <c r="AH19" s="38">
        <v>0</v>
      </c>
      <c r="AI19" s="38">
        <v>0</v>
      </c>
      <c r="AJ19" s="38">
        <v>0</v>
      </c>
      <c r="AK19" s="38">
        <v>0</v>
      </c>
      <c r="AL19" s="38">
        <v>1969862</v>
      </c>
      <c r="AM19" s="38">
        <v>0</v>
      </c>
      <c r="AN19" s="38">
        <v>0</v>
      </c>
      <c r="AO19" s="38">
        <v>0</v>
      </c>
      <c r="AP19" s="38">
        <v>0</v>
      </c>
      <c r="AQ19" s="38">
        <v>0</v>
      </c>
      <c r="AR19" s="38">
        <v>0</v>
      </c>
      <c r="AS19" s="33"/>
      <c r="AT19" s="34"/>
      <c r="AU19" s="33"/>
      <c r="AV19" s="38">
        <v>0</v>
      </c>
    </row>
    <row r="20" spans="1:48" x14ac:dyDescent="0.35">
      <c r="A20" s="33">
        <v>900771349</v>
      </c>
      <c r="B20" s="33" t="s">
        <v>19</v>
      </c>
      <c r="C20" s="33" t="s">
        <v>21</v>
      </c>
      <c r="D20" s="33">
        <v>118</v>
      </c>
      <c r="E20" s="33" t="s">
        <v>101</v>
      </c>
      <c r="F20" s="33" t="s">
        <v>102</v>
      </c>
      <c r="G20" s="33">
        <v>720</v>
      </c>
      <c r="H20" s="34">
        <v>43901</v>
      </c>
      <c r="I20" s="34">
        <v>45209</v>
      </c>
      <c r="J20" s="35">
        <v>1700000</v>
      </c>
      <c r="K20" s="36">
        <v>1700000</v>
      </c>
      <c r="L20" s="37" t="s">
        <v>23</v>
      </c>
      <c r="M20" s="37" t="s">
        <v>24</v>
      </c>
      <c r="N20" s="37" t="s">
        <v>26</v>
      </c>
      <c r="O20" s="37" t="s">
        <v>29</v>
      </c>
      <c r="P20" s="33" t="s">
        <v>189</v>
      </c>
      <c r="Q20" s="33" t="s">
        <v>189</v>
      </c>
      <c r="R20" s="38">
        <v>0</v>
      </c>
      <c r="S20" s="33"/>
      <c r="T20" s="33" t="s">
        <v>70</v>
      </c>
      <c r="U20" s="34">
        <v>43901</v>
      </c>
      <c r="V20" s="34">
        <v>43986</v>
      </c>
      <c r="W20" s="34">
        <v>44636</v>
      </c>
      <c r="X20" s="34"/>
      <c r="Y20" s="33">
        <v>1141</v>
      </c>
      <c r="Z20" s="33" t="s">
        <v>71</v>
      </c>
      <c r="AA20" s="38">
        <v>0</v>
      </c>
      <c r="AB20" s="33"/>
      <c r="AC20" s="33"/>
      <c r="AD20" s="33"/>
      <c r="AE20" s="33"/>
      <c r="AF20" s="33"/>
      <c r="AG20" s="33" t="s">
        <v>72</v>
      </c>
      <c r="AH20" s="38">
        <v>0</v>
      </c>
      <c r="AI20" s="38">
        <v>0</v>
      </c>
      <c r="AJ20" s="38">
        <v>0</v>
      </c>
      <c r="AK20" s="38">
        <v>0</v>
      </c>
      <c r="AL20" s="38">
        <v>1700000</v>
      </c>
      <c r="AM20" s="38">
        <v>0</v>
      </c>
      <c r="AN20" s="38">
        <v>0</v>
      </c>
      <c r="AO20" s="38">
        <v>0</v>
      </c>
      <c r="AP20" s="38">
        <v>0</v>
      </c>
      <c r="AQ20" s="38">
        <v>0</v>
      </c>
      <c r="AR20" s="38">
        <v>0</v>
      </c>
      <c r="AS20" s="33"/>
      <c r="AT20" s="34"/>
      <c r="AU20" s="33"/>
      <c r="AV20" s="38">
        <v>0</v>
      </c>
    </row>
    <row r="21" spans="1:48" x14ac:dyDescent="0.35">
      <c r="A21" s="33">
        <v>900771349</v>
      </c>
      <c r="B21" s="33" t="s">
        <v>19</v>
      </c>
      <c r="C21" s="33" t="s">
        <v>21</v>
      </c>
      <c r="D21" s="33">
        <v>599</v>
      </c>
      <c r="E21" s="33" t="s">
        <v>185</v>
      </c>
      <c r="F21" s="33" t="s">
        <v>186</v>
      </c>
      <c r="G21" s="33">
        <v>720</v>
      </c>
      <c r="H21" s="34">
        <v>44516</v>
      </c>
      <c r="I21" s="34">
        <v>44622</v>
      </c>
      <c r="J21" s="35">
        <v>2552442</v>
      </c>
      <c r="K21" s="36">
        <v>1463386</v>
      </c>
      <c r="L21" s="37" t="s">
        <v>23</v>
      </c>
      <c r="M21" s="37" t="s">
        <v>24</v>
      </c>
      <c r="N21" s="37" t="s">
        <v>26</v>
      </c>
      <c r="O21" s="37" t="s">
        <v>29</v>
      </c>
      <c r="P21" s="33" t="s">
        <v>189</v>
      </c>
      <c r="Q21" s="33" t="s">
        <v>189</v>
      </c>
      <c r="R21" s="38">
        <v>0</v>
      </c>
      <c r="S21" s="33"/>
      <c r="T21" s="33" t="s">
        <v>70</v>
      </c>
      <c r="U21" s="34">
        <v>44516</v>
      </c>
      <c r="V21" s="34">
        <v>44593</v>
      </c>
      <c r="W21" s="34">
        <v>44623</v>
      </c>
      <c r="X21" s="34"/>
      <c r="Y21" s="33">
        <v>1154</v>
      </c>
      <c r="Z21" s="33" t="s">
        <v>71</v>
      </c>
      <c r="AA21" s="38">
        <v>0</v>
      </c>
      <c r="AB21" s="33"/>
      <c r="AC21" s="33"/>
      <c r="AD21" s="33"/>
      <c r="AE21" s="33"/>
      <c r="AF21" s="33"/>
      <c r="AG21" s="33" t="s">
        <v>72</v>
      </c>
      <c r="AH21" s="38">
        <v>0</v>
      </c>
      <c r="AI21" s="38">
        <v>0</v>
      </c>
      <c r="AJ21" s="38">
        <v>0</v>
      </c>
      <c r="AK21" s="38">
        <v>0</v>
      </c>
      <c r="AL21" s="38">
        <v>1463386</v>
      </c>
      <c r="AM21" s="38">
        <v>0</v>
      </c>
      <c r="AN21" s="38">
        <v>0</v>
      </c>
      <c r="AO21" s="38">
        <v>0</v>
      </c>
      <c r="AP21" s="38">
        <v>0</v>
      </c>
      <c r="AQ21" s="38">
        <v>0</v>
      </c>
      <c r="AR21" s="38">
        <v>0</v>
      </c>
      <c r="AS21" s="33"/>
      <c r="AT21" s="34"/>
      <c r="AU21" s="33"/>
      <c r="AV21" s="38">
        <v>0</v>
      </c>
    </row>
    <row r="22" spans="1:48" x14ac:dyDescent="0.35">
      <c r="A22" s="33">
        <v>900771349</v>
      </c>
      <c r="B22" s="33" t="s">
        <v>19</v>
      </c>
      <c r="C22" s="33" t="s">
        <v>21</v>
      </c>
      <c r="D22" s="33">
        <v>62</v>
      </c>
      <c r="E22" s="33" t="s">
        <v>103</v>
      </c>
      <c r="F22" s="33" t="s">
        <v>104</v>
      </c>
      <c r="G22" s="33">
        <v>720</v>
      </c>
      <c r="H22" s="34">
        <v>43880</v>
      </c>
      <c r="I22" s="34">
        <v>44607</v>
      </c>
      <c r="J22" s="35">
        <v>1220000</v>
      </c>
      <c r="K22" s="36">
        <v>1220000</v>
      </c>
      <c r="L22" s="37" t="s">
        <v>23</v>
      </c>
      <c r="M22" s="37" t="s">
        <v>24</v>
      </c>
      <c r="N22" s="37" t="s">
        <v>26</v>
      </c>
      <c r="O22" s="37" t="s">
        <v>29</v>
      </c>
      <c r="P22" s="33" t="s">
        <v>189</v>
      </c>
      <c r="Q22" s="33" t="s">
        <v>189</v>
      </c>
      <c r="R22" s="38">
        <v>0</v>
      </c>
      <c r="S22" s="33"/>
      <c r="T22" s="33" t="s">
        <v>70</v>
      </c>
      <c r="U22" s="34">
        <v>43880</v>
      </c>
      <c r="V22" s="34">
        <v>43967</v>
      </c>
      <c r="W22" s="34">
        <v>44636</v>
      </c>
      <c r="X22" s="34"/>
      <c r="Y22" s="33">
        <v>1141</v>
      </c>
      <c r="Z22" s="33" t="s">
        <v>71</v>
      </c>
      <c r="AA22" s="38">
        <v>0</v>
      </c>
      <c r="AB22" s="33"/>
      <c r="AC22" s="33"/>
      <c r="AD22" s="33"/>
      <c r="AE22" s="33"/>
      <c r="AF22" s="33"/>
      <c r="AG22" s="33" t="s">
        <v>72</v>
      </c>
      <c r="AH22" s="38">
        <v>0</v>
      </c>
      <c r="AI22" s="38">
        <v>0</v>
      </c>
      <c r="AJ22" s="38">
        <v>0</v>
      </c>
      <c r="AK22" s="38">
        <v>0</v>
      </c>
      <c r="AL22" s="38">
        <v>1220000</v>
      </c>
      <c r="AM22" s="38">
        <v>0</v>
      </c>
      <c r="AN22" s="38">
        <v>0</v>
      </c>
      <c r="AO22" s="38">
        <v>0</v>
      </c>
      <c r="AP22" s="38">
        <v>0</v>
      </c>
      <c r="AQ22" s="38">
        <v>0</v>
      </c>
      <c r="AR22" s="38">
        <v>0</v>
      </c>
      <c r="AS22" s="33"/>
      <c r="AT22" s="34"/>
      <c r="AU22" s="33"/>
      <c r="AV22" s="38">
        <v>0</v>
      </c>
    </row>
    <row r="23" spans="1:48" x14ac:dyDescent="0.35">
      <c r="A23" s="33">
        <v>900771349</v>
      </c>
      <c r="B23" s="33" t="s">
        <v>19</v>
      </c>
      <c r="C23" s="33" t="s">
        <v>21</v>
      </c>
      <c r="D23" s="33">
        <v>136</v>
      </c>
      <c r="E23" s="33" t="s">
        <v>105</v>
      </c>
      <c r="F23" s="33" t="s">
        <v>106</v>
      </c>
      <c r="G23" s="33">
        <v>720</v>
      </c>
      <c r="H23" s="34">
        <v>43929</v>
      </c>
      <c r="I23" s="34">
        <v>44720</v>
      </c>
      <c r="J23" s="35">
        <v>1147897</v>
      </c>
      <c r="K23" s="36">
        <v>1147897</v>
      </c>
      <c r="L23" s="37" t="s">
        <v>23</v>
      </c>
      <c r="M23" s="37" t="s">
        <v>24</v>
      </c>
      <c r="N23" s="37" t="s">
        <v>26</v>
      </c>
      <c r="O23" s="37" t="s">
        <v>29</v>
      </c>
      <c r="P23" s="33" t="s">
        <v>189</v>
      </c>
      <c r="Q23" s="33" t="s">
        <v>189</v>
      </c>
      <c r="R23" s="38">
        <v>0</v>
      </c>
      <c r="S23" s="33"/>
      <c r="T23" s="33" t="s">
        <v>70</v>
      </c>
      <c r="U23" s="34">
        <v>44047</v>
      </c>
      <c r="V23" s="34">
        <v>44202</v>
      </c>
      <c r="W23" s="34">
        <v>44636</v>
      </c>
      <c r="X23" s="34"/>
      <c r="Y23" s="33">
        <v>1141</v>
      </c>
      <c r="Z23" s="33" t="s">
        <v>71</v>
      </c>
      <c r="AA23" s="38">
        <v>0</v>
      </c>
      <c r="AB23" s="33"/>
      <c r="AC23" s="33"/>
      <c r="AD23" s="33"/>
      <c r="AE23" s="33"/>
      <c r="AF23" s="33"/>
      <c r="AG23" s="33" t="s">
        <v>72</v>
      </c>
      <c r="AH23" s="38">
        <v>0</v>
      </c>
      <c r="AI23" s="38">
        <v>0</v>
      </c>
      <c r="AJ23" s="38">
        <v>0</v>
      </c>
      <c r="AK23" s="38">
        <v>0</v>
      </c>
      <c r="AL23" s="38">
        <v>1147897</v>
      </c>
      <c r="AM23" s="38">
        <v>0</v>
      </c>
      <c r="AN23" s="38">
        <v>0</v>
      </c>
      <c r="AO23" s="38">
        <v>0</v>
      </c>
      <c r="AP23" s="38">
        <v>0</v>
      </c>
      <c r="AQ23" s="38">
        <v>0</v>
      </c>
      <c r="AR23" s="38">
        <v>0</v>
      </c>
      <c r="AS23" s="33"/>
      <c r="AT23" s="34"/>
      <c r="AU23" s="33"/>
      <c r="AV23" s="38">
        <v>0</v>
      </c>
    </row>
    <row r="24" spans="1:48" x14ac:dyDescent="0.35">
      <c r="A24" s="33">
        <v>900771349</v>
      </c>
      <c r="B24" s="33" t="s">
        <v>19</v>
      </c>
      <c r="C24" s="33" t="s">
        <v>21</v>
      </c>
      <c r="D24" s="33">
        <v>73</v>
      </c>
      <c r="E24" s="33" t="s">
        <v>107</v>
      </c>
      <c r="F24" s="33" t="s">
        <v>108</v>
      </c>
      <c r="G24" s="33">
        <v>720</v>
      </c>
      <c r="H24" s="34">
        <v>43881</v>
      </c>
      <c r="I24" s="34">
        <v>44607</v>
      </c>
      <c r="J24" s="35">
        <v>836845</v>
      </c>
      <c r="K24" s="36">
        <v>836845</v>
      </c>
      <c r="L24" s="37" t="s">
        <v>23</v>
      </c>
      <c r="M24" s="37" t="s">
        <v>24</v>
      </c>
      <c r="N24" s="37" t="s">
        <v>25</v>
      </c>
      <c r="O24" s="37" t="s">
        <v>29</v>
      </c>
      <c r="P24" s="33" t="s">
        <v>189</v>
      </c>
      <c r="Q24" s="33" t="s">
        <v>189</v>
      </c>
      <c r="R24" s="38">
        <v>0</v>
      </c>
      <c r="S24" s="33"/>
      <c r="T24" s="33" t="s">
        <v>70</v>
      </c>
      <c r="U24" s="34">
        <v>43881</v>
      </c>
      <c r="V24" s="34">
        <v>43958</v>
      </c>
      <c r="W24" s="34">
        <v>44636</v>
      </c>
      <c r="X24" s="34"/>
      <c r="Y24" s="33">
        <v>1141</v>
      </c>
      <c r="Z24" s="33" t="s">
        <v>71</v>
      </c>
      <c r="AA24" s="38">
        <v>0</v>
      </c>
      <c r="AB24" s="33"/>
      <c r="AC24" s="33"/>
      <c r="AD24" s="33"/>
      <c r="AE24" s="33"/>
      <c r="AF24" s="33"/>
      <c r="AG24" s="33" t="s">
        <v>72</v>
      </c>
      <c r="AH24" s="38">
        <v>0</v>
      </c>
      <c r="AI24" s="38">
        <v>0</v>
      </c>
      <c r="AJ24" s="38">
        <v>0</v>
      </c>
      <c r="AK24" s="38">
        <v>0</v>
      </c>
      <c r="AL24" s="38">
        <v>836845</v>
      </c>
      <c r="AM24" s="38">
        <v>0</v>
      </c>
      <c r="AN24" s="38">
        <v>0</v>
      </c>
      <c r="AO24" s="38">
        <v>0</v>
      </c>
      <c r="AP24" s="38">
        <v>0</v>
      </c>
      <c r="AQ24" s="38">
        <v>0</v>
      </c>
      <c r="AR24" s="38">
        <v>0</v>
      </c>
      <c r="AS24" s="33"/>
      <c r="AT24" s="34"/>
      <c r="AU24" s="33"/>
      <c r="AV24" s="38">
        <v>0</v>
      </c>
    </row>
    <row r="25" spans="1:48" x14ac:dyDescent="0.35">
      <c r="A25" s="33">
        <v>900771349</v>
      </c>
      <c r="B25" s="33" t="s">
        <v>19</v>
      </c>
      <c r="C25" s="33" t="s">
        <v>21</v>
      </c>
      <c r="D25" s="33">
        <v>608</v>
      </c>
      <c r="E25" s="33" t="s">
        <v>181</v>
      </c>
      <c r="F25" s="33" t="s">
        <v>182</v>
      </c>
      <c r="G25" s="33">
        <v>720</v>
      </c>
      <c r="H25" s="34">
        <v>44519</v>
      </c>
      <c r="I25" s="34">
        <v>44622</v>
      </c>
      <c r="J25" s="35">
        <v>6534434</v>
      </c>
      <c r="K25" s="36">
        <v>120000</v>
      </c>
      <c r="L25" s="37" t="s">
        <v>23</v>
      </c>
      <c r="M25" s="37" t="s">
        <v>24</v>
      </c>
      <c r="N25" s="37" t="s">
        <v>25</v>
      </c>
      <c r="O25" s="37" t="s">
        <v>29</v>
      </c>
      <c r="P25" s="33" t="s">
        <v>189</v>
      </c>
      <c r="Q25" s="33" t="s">
        <v>189</v>
      </c>
      <c r="R25" s="38">
        <v>0</v>
      </c>
      <c r="S25" s="33"/>
      <c r="T25" s="33" t="s">
        <v>70</v>
      </c>
      <c r="U25" s="34">
        <v>44519</v>
      </c>
      <c r="V25" s="34">
        <v>44593</v>
      </c>
      <c r="W25" s="34">
        <v>44623</v>
      </c>
      <c r="X25" s="34"/>
      <c r="Y25" s="33">
        <v>1154</v>
      </c>
      <c r="Z25" s="33" t="s">
        <v>71</v>
      </c>
      <c r="AA25" s="38">
        <v>0</v>
      </c>
      <c r="AB25" s="33"/>
      <c r="AC25" s="33"/>
      <c r="AD25" s="33"/>
      <c r="AE25" s="33"/>
      <c r="AF25" s="33"/>
      <c r="AG25" s="33" t="s">
        <v>72</v>
      </c>
      <c r="AH25" s="38">
        <v>0</v>
      </c>
      <c r="AI25" s="38">
        <v>0</v>
      </c>
      <c r="AJ25" s="38">
        <v>0</v>
      </c>
      <c r="AK25" s="38">
        <v>0</v>
      </c>
      <c r="AL25" s="38">
        <v>120000</v>
      </c>
      <c r="AM25" s="38">
        <v>0</v>
      </c>
      <c r="AN25" s="38">
        <v>0</v>
      </c>
      <c r="AO25" s="38">
        <v>0</v>
      </c>
      <c r="AP25" s="38">
        <v>0</v>
      </c>
      <c r="AQ25" s="38">
        <v>0</v>
      </c>
      <c r="AR25" s="38">
        <v>0</v>
      </c>
      <c r="AS25" s="33"/>
      <c r="AT25" s="34"/>
      <c r="AU25" s="33"/>
      <c r="AV25" s="38">
        <v>0</v>
      </c>
    </row>
    <row r="26" spans="1:48" x14ac:dyDescent="0.35">
      <c r="A26" s="33">
        <v>900771349</v>
      </c>
      <c r="B26" s="33" t="s">
        <v>19</v>
      </c>
      <c r="C26" s="33" t="s">
        <v>22</v>
      </c>
      <c r="D26" s="33">
        <v>87</v>
      </c>
      <c r="E26" s="33" t="s">
        <v>115</v>
      </c>
      <c r="F26" s="33" t="s">
        <v>116</v>
      </c>
      <c r="G26" s="33">
        <v>720</v>
      </c>
      <c r="H26" s="34">
        <v>43937</v>
      </c>
      <c r="I26" s="34">
        <v>44607</v>
      </c>
      <c r="J26" s="35">
        <v>57600</v>
      </c>
      <c r="K26" s="36">
        <v>57600</v>
      </c>
      <c r="L26" s="37" t="s">
        <v>23</v>
      </c>
      <c r="M26" s="37" t="s">
        <v>24</v>
      </c>
      <c r="N26" s="37" t="s">
        <v>27</v>
      </c>
      <c r="O26" s="37" t="s">
        <v>29</v>
      </c>
      <c r="P26" s="33" t="s">
        <v>189</v>
      </c>
      <c r="Q26" s="33" t="s">
        <v>189</v>
      </c>
      <c r="R26" s="38">
        <v>0</v>
      </c>
      <c r="S26" s="33"/>
      <c r="T26" s="33" t="s">
        <v>70</v>
      </c>
      <c r="U26" s="34">
        <v>43937</v>
      </c>
      <c r="V26" s="34">
        <v>43958</v>
      </c>
      <c r="W26" s="34">
        <v>44636</v>
      </c>
      <c r="X26" s="34"/>
      <c r="Y26" s="33">
        <v>1141</v>
      </c>
      <c r="Z26" s="33" t="s">
        <v>71</v>
      </c>
      <c r="AA26" s="38">
        <v>0</v>
      </c>
      <c r="AB26" s="33"/>
      <c r="AC26" s="33"/>
      <c r="AD26" s="33"/>
      <c r="AE26" s="33"/>
      <c r="AF26" s="33"/>
      <c r="AG26" s="33" t="s">
        <v>72</v>
      </c>
      <c r="AH26" s="38">
        <v>0</v>
      </c>
      <c r="AI26" s="38">
        <v>0</v>
      </c>
      <c r="AJ26" s="38">
        <v>0</v>
      </c>
      <c r="AK26" s="38">
        <v>0</v>
      </c>
      <c r="AL26" s="38">
        <v>57600</v>
      </c>
      <c r="AM26" s="38">
        <v>0</v>
      </c>
      <c r="AN26" s="38">
        <v>0</v>
      </c>
      <c r="AO26" s="38">
        <v>0</v>
      </c>
      <c r="AP26" s="38">
        <v>0</v>
      </c>
      <c r="AQ26" s="38">
        <v>0</v>
      </c>
      <c r="AR26" s="38">
        <v>0</v>
      </c>
      <c r="AS26" s="33"/>
      <c r="AT26" s="34"/>
      <c r="AU26" s="33"/>
      <c r="AV26" s="38">
        <v>0</v>
      </c>
    </row>
    <row r="27" spans="1:48" hidden="1" x14ac:dyDescent="0.35">
      <c r="A27" s="33">
        <v>900771349</v>
      </c>
      <c r="B27" s="33" t="s">
        <v>19</v>
      </c>
      <c r="C27" s="33" t="s">
        <v>20</v>
      </c>
      <c r="D27" s="33">
        <v>2349</v>
      </c>
      <c r="E27" s="33" t="s">
        <v>133</v>
      </c>
      <c r="F27" s="33" t="s">
        <v>134</v>
      </c>
      <c r="G27" s="33">
        <v>90</v>
      </c>
      <c r="H27" s="34">
        <v>43851</v>
      </c>
      <c r="I27" s="34">
        <v>45700</v>
      </c>
      <c r="J27" s="35">
        <v>8359899</v>
      </c>
      <c r="K27" s="36">
        <v>7614609</v>
      </c>
      <c r="L27" s="37" t="s">
        <v>23</v>
      </c>
      <c r="M27" s="37" t="s">
        <v>24</v>
      </c>
      <c r="N27" s="37" t="s">
        <v>25</v>
      </c>
      <c r="O27" s="37" t="s">
        <v>29</v>
      </c>
      <c r="P27" s="33" t="s">
        <v>119</v>
      </c>
      <c r="Q27" s="33" t="s">
        <v>119</v>
      </c>
      <c r="R27" s="38">
        <v>0</v>
      </c>
      <c r="S27" s="33"/>
      <c r="T27" s="33" t="s">
        <v>120</v>
      </c>
      <c r="U27" s="34">
        <v>43851</v>
      </c>
      <c r="V27" s="34">
        <v>45700</v>
      </c>
      <c r="W27" s="34"/>
      <c r="X27" s="34">
        <v>45714</v>
      </c>
      <c r="Y27" s="33">
        <v>63</v>
      </c>
      <c r="Z27" s="33" t="s">
        <v>121</v>
      </c>
      <c r="AA27" s="38">
        <v>8359899</v>
      </c>
      <c r="AB27" s="33" t="s">
        <v>45</v>
      </c>
      <c r="AC27" s="33" t="s">
        <v>135</v>
      </c>
      <c r="AD27" s="33" t="s">
        <v>132</v>
      </c>
      <c r="AE27" s="33" t="s">
        <v>136</v>
      </c>
      <c r="AF27" s="33" t="s">
        <v>124</v>
      </c>
      <c r="AG27" s="33"/>
      <c r="AH27" s="38">
        <v>0</v>
      </c>
      <c r="AI27" s="38">
        <v>7614609</v>
      </c>
      <c r="AJ27" s="38">
        <v>0</v>
      </c>
      <c r="AK27" s="38">
        <v>0</v>
      </c>
      <c r="AL27" s="38">
        <v>0</v>
      </c>
      <c r="AM27" s="38">
        <v>0</v>
      </c>
      <c r="AN27" s="38">
        <v>0</v>
      </c>
      <c r="AO27" s="38">
        <v>0</v>
      </c>
      <c r="AP27" s="38">
        <v>0</v>
      </c>
      <c r="AQ27" s="38">
        <v>0</v>
      </c>
      <c r="AR27" s="38">
        <v>0</v>
      </c>
      <c r="AS27" s="33"/>
      <c r="AT27" s="34"/>
      <c r="AU27" s="33"/>
      <c r="AV27" s="38">
        <v>0</v>
      </c>
    </row>
    <row r="28" spans="1:48" hidden="1" x14ac:dyDescent="0.35">
      <c r="A28" s="33">
        <v>900771349</v>
      </c>
      <c r="B28" s="33" t="s">
        <v>19</v>
      </c>
      <c r="C28" s="33" t="s">
        <v>21</v>
      </c>
      <c r="D28" s="33">
        <v>1239</v>
      </c>
      <c r="E28" s="33" t="s">
        <v>117</v>
      </c>
      <c r="F28" s="33" t="s">
        <v>118</v>
      </c>
      <c r="G28" s="33"/>
      <c r="H28" s="34">
        <v>45313</v>
      </c>
      <c r="I28" s="34"/>
      <c r="J28" s="35">
        <v>5000000</v>
      </c>
      <c r="K28" s="36">
        <v>5000000</v>
      </c>
      <c r="L28" s="37" t="s">
        <v>23</v>
      </c>
      <c r="M28" s="37" t="s">
        <v>24</v>
      </c>
      <c r="N28" s="37" t="s">
        <v>26</v>
      </c>
      <c r="O28" s="37" t="s">
        <v>29</v>
      </c>
      <c r="P28" s="33" t="s">
        <v>119</v>
      </c>
      <c r="Q28" s="33" t="s">
        <v>119</v>
      </c>
      <c r="R28" s="38">
        <v>0</v>
      </c>
      <c r="S28" s="33"/>
      <c r="T28" s="33" t="s">
        <v>120</v>
      </c>
      <c r="U28" s="34">
        <v>45313</v>
      </c>
      <c r="V28" s="34">
        <v>45699</v>
      </c>
      <c r="W28" s="34"/>
      <c r="X28" s="34">
        <v>45714</v>
      </c>
      <c r="Y28" s="33">
        <v>63</v>
      </c>
      <c r="Z28" s="33" t="s">
        <v>121</v>
      </c>
      <c r="AA28" s="38">
        <v>5000000</v>
      </c>
      <c r="AB28" s="33" t="s">
        <v>45</v>
      </c>
      <c r="AC28" s="33" t="s">
        <v>122</v>
      </c>
      <c r="AD28" s="33" t="s">
        <v>123</v>
      </c>
      <c r="AE28" s="33"/>
      <c r="AF28" s="33" t="s">
        <v>124</v>
      </c>
      <c r="AG28" s="33"/>
      <c r="AH28" s="38">
        <v>0</v>
      </c>
      <c r="AI28" s="38">
        <v>5000000</v>
      </c>
      <c r="AJ28" s="38">
        <v>0</v>
      </c>
      <c r="AK28" s="38">
        <v>0</v>
      </c>
      <c r="AL28" s="38">
        <v>0</v>
      </c>
      <c r="AM28" s="38">
        <v>0</v>
      </c>
      <c r="AN28" s="38">
        <v>0</v>
      </c>
      <c r="AO28" s="38">
        <v>0</v>
      </c>
      <c r="AP28" s="38">
        <v>0</v>
      </c>
      <c r="AQ28" s="38">
        <v>0</v>
      </c>
      <c r="AR28" s="38">
        <v>0</v>
      </c>
      <c r="AS28" s="33"/>
      <c r="AT28" s="34"/>
      <c r="AU28" s="33"/>
      <c r="AV28" s="38">
        <v>0</v>
      </c>
    </row>
    <row r="29" spans="1:48" hidden="1" x14ac:dyDescent="0.35">
      <c r="A29" s="33">
        <v>900771349</v>
      </c>
      <c r="B29" s="33" t="s">
        <v>19</v>
      </c>
      <c r="C29" s="33" t="s">
        <v>22</v>
      </c>
      <c r="D29" s="33">
        <v>1075</v>
      </c>
      <c r="E29" s="33" t="s">
        <v>129</v>
      </c>
      <c r="F29" s="33" t="s">
        <v>130</v>
      </c>
      <c r="G29" s="33"/>
      <c r="H29" s="34">
        <v>44865</v>
      </c>
      <c r="I29" s="34"/>
      <c r="J29" s="35">
        <v>520000</v>
      </c>
      <c r="K29" s="36">
        <v>520000</v>
      </c>
      <c r="L29" s="37" t="s">
        <v>23</v>
      </c>
      <c r="M29" s="37" t="s">
        <v>24</v>
      </c>
      <c r="N29" s="37" t="s">
        <v>25</v>
      </c>
      <c r="O29" s="37" t="s">
        <v>29</v>
      </c>
      <c r="P29" s="33" t="s">
        <v>119</v>
      </c>
      <c r="Q29" s="33" t="s">
        <v>119</v>
      </c>
      <c r="R29" s="38">
        <v>0</v>
      </c>
      <c r="S29" s="33"/>
      <c r="T29" s="33" t="s">
        <v>120</v>
      </c>
      <c r="U29" s="34">
        <v>44865</v>
      </c>
      <c r="V29" s="34">
        <v>45699</v>
      </c>
      <c r="W29" s="34"/>
      <c r="X29" s="34">
        <v>45714</v>
      </c>
      <c r="Y29" s="33">
        <v>63</v>
      </c>
      <c r="Z29" s="33" t="s">
        <v>121</v>
      </c>
      <c r="AA29" s="38">
        <v>520000</v>
      </c>
      <c r="AB29" s="33" t="s">
        <v>45</v>
      </c>
      <c r="AC29" s="33" t="s">
        <v>131</v>
      </c>
      <c r="AD29" s="33" t="s">
        <v>132</v>
      </c>
      <c r="AE29" s="33"/>
      <c r="AF29" s="33" t="s">
        <v>124</v>
      </c>
      <c r="AG29" s="33"/>
      <c r="AH29" s="38">
        <v>0</v>
      </c>
      <c r="AI29" s="38">
        <v>520000</v>
      </c>
      <c r="AJ29" s="38">
        <v>0</v>
      </c>
      <c r="AK29" s="38">
        <v>0</v>
      </c>
      <c r="AL29" s="38">
        <v>0</v>
      </c>
      <c r="AM29" s="38">
        <v>0</v>
      </c>
      <c r="AN29" s="38">
        <v>0</v>
      </c>
      <c r="AO29" s="38">
        <v>0</v>
      </c>
      <c r="AP29" s="38">
        <v>0</v>
      </c>
      <c r="AQ29" s="38">
        <v>0</v>
      </c>
      <c r="AR29" s="38">
        <v>0</v>
      </c>
      <c r="AS29" s="33"/>
      <c r="AT29" s="34"/>
      <c r="AU29" s="33"/>
      <c r="AV29" s="38">
        <v>0</v>
      </c>
    </row>
    <row r="30" spans="1:48" hidden="1" x14ac:dyDescent="0.35">
      <c r="A30" s="33">
        <v>900771349</v>
      </c>
      <c r="B30" s="33" t="s">
        <v>19</v>
      </c>
      <c r="C30" s="33" t="s">
        <v>22</v>
      </c>
      <c r="D30" s="33">
        <v>1098</v>
      </c>
      <c r="E30" s="33" t="s">
        <v>125</v>
      </c>
      <c r="F30" s="33" t="s">
        <v>126</v>
      </c>
      <c r="G30" s="33">
        <v>90</v>
      </c>
      <c r="H30" s="34">
        <v>44877</v>
      </c>
      <c r="I30" s="34">
        <v>45699</v>
      </c>
      <c r="J30" s="35">
        <v>54000</v>
      </c>
      <c r="K30" s="36">
        <v>54000</v>
      </c>
      <c r="L30" s="37" t="s">
        <v>23</v>
      </c>
      <c r="M30" s="37" t="s">
        <v>24</v>
      </c>
      <c r="N30" s="37" t="s">
        <v>28</v>
      </c>
      <c r="O30" s="37" t="s">
        <v>29</v>
      </c>
      <c r="P30" s="33" t="s">
        <v>119</v>
      </c>
      <c r="Q30" s="33" t="s">
        <v>119</v>
      </c>
      <c r="R30" s="38">
        <v>0</v>
      </c>
      <c r="S30" s="33"/>
      <c r="T30" s="33" t="s">
        <v>120</v>
      </c>
      <c r="U30" s="34">
        <v>44877</v>
      </c>
      <c r="V30" s="34">
        <v>45307</v>
      </c>
      <c r="W30" s="34"/>
      <c r="X30" s="34">
        <v>45314</v>
      </c>
      <c r="Y30" s="33">
        <v>463</v>
      </c>
      <c r="Z30" s="33" t="s">
        <v>71</v>
      </c>
      <c r="AA30" s="38">
        <v>54000</v>
      </c>
      <c r="AB30" s="33" t="s">
        <v>45</v>
      </c>
      <c r="AC30" s="33" t="s">
        <v>127</v>
      </c>
      <c r="AD30" s="33" t="s">
        <v>128</v>
      </c>
      <c r="AE30" s="33" t="s">
        <v>111</v>
      </c>
      <c r="AF30" s="33" t="s">
        <v>124</v>
      </c>
      <c r="AG30" s="33"/>
      <c r="AH30" s="38">
        <v>0</v>
      </c>
      <c r="AI30" s="38">
        <v>54000</v>
      </c>
      <c r="AJ30" s="38">
        <v>0</v>
      </c>
      <c r="AK30" s="38">
        <v>0</v>
      </c>
      <c r="AL30" s="38">
        <v>0</v>
      </c>
      <c r="AM30" s="38">
        <v>0</v>
      </c>
      <c r="AN30" s="38">
        <v>0</v>
      </c>
      <c r="AO30" s="38">
        <v>0</v>
      </c>
      <c r="AP30" s="38">
        <v>0</v>
      </c>
      <c r="AQ30" s="38">
        <v>0</v>
      </c>
      <c r="AR30" s="38">
        <v>0</v>
      </c>
      <c r="AS30" s="33"/>
      <c r="AT30" s="34"/>
      <c r="AU30" s="33"/>
      <c r="AV30" s="38">
        <v>0</v>
      </c>
    </row>
    <row r="31" spans="1:48" hidden="1" x14ac:dyDescent="0.35">
      <c r="A31" s="33">
        <v>900771349</v>
      </c>
      <c r="B31" s="33" t="s">
        <v>19</v>
      </c>
      <c r="C31" s="33" t="s">
        <v>21</v>
      </c>
      <c r="D31" s="33">
        <v>1246</v>
      </c>
      <c r="E31" s="33" t="s">
        <v>109</v>
      </c>
      <c r="F31" s="33" t="s">
        <v>110</v>
      </c>
      <c r="G31" s="33">
        <v>720</v>
      </c>
      <c r="H31" s="34">
        <v>45330</v>
      </c>
      <c r="I31" s="34">
        <v>45337</v>
      </c>
      <c r="J31" s="35">
        <v>6626018</v>
      </c>
      <c r="K31" s="36">
        <v>164760</v>
      </c>
      <c r="L31" s="37" t="s">
        <v>23</v>
      </c>
      <c r="M31" s="37" t="s">
        <v>24</v>
      </c>
      <c r="N31" s="37" t="s">
        <v>26</v>
      </c>
      <c r="O31" s="37" t="s">
        <v>29</v>
      </c>
      <c r="P31" s="33" t="s">
        <v>69</v>
      </c>
      <c r="Q31" s="33" t="s">
        <v>69</v>
      </c>
      <c r="R31" s="38">
        <v>0</v>
      </c>
      <c r="S31" s="33"/>
      <c r="T31" s="33" t="s">
        <v>70</v>
      </c>
      <c r="U31" s="34">
        <v>45330</v>
      </c>
      <c r="V31" s="34">
        <v>45337</v>
      </c>
      <c r="W31" s="34">
        <v>45355</v>
      </c>
      <c r="X31" s="34"/>
      <c r="Y31" s="33">
        <v>422</v>
      </c>
      <c r="Z31" s="33" t="s">
        <v>71</v>
      </c>
      <c r="AA31" s="38">
        <v>0</v>
      </c>
      <c r="AB31" s="33"/>
      <c r="AC31" s="33"/>
      <c r="AD31" s="33"/>
      <c r="AE31" s="33" t="s">
        <v>111</v>
      </c>
      <c r="AF31" s="33"/>
      <c r="AG31" s="33" t="s">
        <v>112</v>
      </c>
      <c r="AH31" s="38">
        <v>0</v>
      </c>
      <c r="AI31" s="38">
        <v>0</v>
      </c>
      <c r="AJ31" s="38">
        <v>0</v>
      </c>
      <c r="AK31" s="38">
        <v>164760</v>
      </c>
      <c r="AL31" s="38">
        <v>0</v>
      </c>
      <c r="AM31" s="38">
        <v>0</v>
      </c>
      <c r="AN31" s="38">
        <v>0</v>
      </c>
      <c r="AO31" s="38">
        <v>0</v>
      </c>
      <c r="AP31" s="38">
        <v>0</v>
      </c>
      <c r="AQ31" s="38">
        <v>0</v>
      </c>
      <c r="AR31" s="38">
        <v>0</v>
      </c>
      <c r="AS31" s="33"/>
      <c r="AT31" s="34"/>
      <c r="AU31" s="33"/>
      <c r="AV31" s="38">
        <v>0</v>
      </c>
    </row>
    <row r="32" spans="1:48" hidden="1" x14ac:dyDescent="0.35">
      <c r="A32" s="33">
        <v>900771349</v>
      </c>
      <c r="B32" s="33" t="s">
        <v>19</v>
      </c>
      <c r="C32" s="33" t="s">
        <v>21</v>
      </c>
      <c r="D32" s="33">
        <v>689</v>
      </c>
      <c r="E32" s="33" t="s">
        <v>113</v>
      </c>
      <c r="F32" s="33" t="s">
        <v>114</v>
      </c>
      <c r="G32" s="33">
        <v>720</v>
      </c>
      <c r="H32" s="34">
        <v>44599</v>
      </c>
      <c r="I32" s="34">
        <v>45034</v>
      </c>
      <c r="J32" s="35">
        <v>2334632</v>
      </c>
      <c r="K32" s="36">
        <v>129253</v>
      </c>
      <c r="L32" s="37" t="s">
        <v>23</v>
      </c>
      <c r="M32" s="37" t="s">
        <v>24</v>
      </c>
      <c r="N32" s="37" t="s">
        <v>26</v>
      </c>
      <c r="O32" s="37" t="s">
        <v>29</v>
      </c>
      <c r="P32" s="33" t="s">
        <v>139</v>
      </c>
      <c r="Q32" s="33" t="s">
        <v>139</v>
      </c>
      <c r="R32" s="38">
        <v>0</v>
      </c>
      <c r="S32" s="33"/>
      <c r="T32" s="33" t="s">
        <v>70</v>
      </c>
      <c r="U32" s="34">
        <v>44599</v>
      </c>
      <c r="V32" s="34">
        <v>44657</v>
      </c>
      <c r="W32" s="34">
        <v>45072</v>
      </c>
      <c r="X32" s="34"/>
      <c r="Y32" s="33">
        <v>705</v>
      </c>
      <c r="Z32" s="33" t="s">
        <v>71</v>
      </c>
      <c r="AA32" s="38">
        <v>0</v>
      </c>
      <c r="AB32" s="33"/>
      <c r="AC32" s="33"/>
      <c r="AD32" s="33"/>
      <c r="AE32" s="33"/>
      <c r="AF32" s="33"/>
      <c r="AG32" s="33" t="s">
        <v>72</v>
      </c>
      <c r="AH32" s="38">
        <v>0</v>
      </c>
      <c r="AI32" s="38">
        <v>0</v>
      </c>
      <c r="AJ32" s="38">
        <v>0</v>
      </c>
      <c r="AK32" s="38">
        <v>0</v>
      </c>
      <c r="AL32" s="38">
        <v>0</v>
      </c>
      <c r="AM32" s="38">
        <v>0</v>
      </c>
      <c r="AN32" s="38">
        <v>129253</v>
      </c>
      <c r="AO32" s="38">
        <v>0</v>
      </c>
      <c r="AP32" s="38">
        <v>0</v>
      </c>
      <c r="AQ32" s="38">
        <v>0</v>
      </c>
      <c r="AR32" s="38">
        <v>0</v>
      </c>
      <c r="AS32" s="33"/>
      <c r="AT32" s="34"/>
      <c r="AU32" s="33"/>
      <c r="AV32" s="38">
        <v>0</v>
      </c>
    </row>
    <row r="33" spans="1:48" hidden="1" x14ac:dyDescent="0.35">
      <c r="A33" s="33">
        <v>900771349</v>
      </c>
      <c r="B33" s="33" t="s">
        <v>19</v>
      </c>
      <c r="C33" s="33" t="s">
        <v>21</v>
      </c>
      <c r="D33" s="33">
        <v>878</v>
      </c>
      <c r="E33" s="33" t="s">
        <v>183</v>
      </c>
      <c r="F33" s="33" t="s">
        <v>184</v>
      </c>
      <c r="G33" s="33">
        <v>720</v>
      </c>
      <c r="H33" s="34">
        <v>44770</v>
      </c>
      <c r="I33" s="34">
        <v>44833</v>
      </c>
      <c r="J33" s="35">
        <v>2500000</v>
      </c>
      <c r="K33" s="36">
        <v>130000</v>
      </c>
      <c r="L33" s="37" t="s">
        <v>23</v>
      </c>
      <c r="M33" s="37" t="s">
        <v>24</v>
      </c>
      <c r="N33" s="37" t="s">
        <v>26</v>
      </c>
      <c r="O33" s="37" t="s">
        <v>29</v>
      </c>
      <c r="P33" s="33" t="s">
        <v>190</v>
      </c>
      <c r="Q33" s="33" t="s">
        <v>190</v>
      </c>
      <c r="R33" s="38">
        <v>0</v>
      </c>
      <c r="S33" s="33"/>
      <c r="T33" s="33" t="s">
        <v>70</v>
      </c>
      <c r="U33" s="34">
        <v>44770</v>
      </c>
      <c r="V33" s="34">
        <v>44823</v>
      </c>
      <c r="W33" s="34">
        <v>44823</v>
      </c>
      <c r="X33" s="34"/>
      <c r="Y33" s="33">
        <v>954</v>
      </c>
      <c r="Z33" s="33" t="s">
        <v>71</v>
      </c>
      <c r="AA33" s="38">
        <v>0</v>
      </c>
      <c r="AB33" s="33"/>
      <c r="AC33" s="33"/>
      <c r="AD33" s="33"/>
      <c r="AE33" s="33"/>
      <c r="AF33" s="33"/>
      <c r="AG33" s="33" t="s">
        <v>72</v>
      </c>
      <c r="AH33" s="38">
        <v>130000</v>
      </c>
      <c r="AI33" s="38">
        <v>0</v>
      </c>
      <c r="AJ33" s="38">
        <v>0</v>
      </c>
      <c r="AK33" s="38">
        <v>0</v>
      </c>
      <c r="AL33" s="38">
        <v>0</v>
      </c>
      <c r="AM33" s="38">
        <v>0</v>
      </c>
      <c r="AN33" s="38">
        <v>0</v>
      </c>
      <c r="AO33" s="38">
        <v>0</v>
      </c>
      <c r="AP33" s="38">
        <v>0</v>
      </c>
      <c r="AQ33" s="38">
        <v>0</v>
      </c>
      <c r="AR33" s="38">
        <v>0</v>
      </c>
      <c r="AS33" s="33"/>
      <c r="AT33" s="34"/>
      <c r="AU33" s="33"/>
      <c r="AV33" s="38">
        <v>0</v>
      </c>
    </row>
    <row r="34" spans="1:48" hidden="1" x14ac:dyDescent="0.35">
      <c r="A34" s="33">
        <v>900771349</v>
      </c>
      <c r="B34" s="33" t="s">
        <v>19</v>
      </c>
      <c r="C34" s="33" t="s">
        <v>21</v>
      </c>
      <c r="D34" s="33">
        <v>1074</v>
      </c>
      <c r="E34" s="33" t="s">
        <v>137</v>
      </c>
      <c r="F34" s="33" t="s">
        <v>138</v>
      </c>
      <c r="G34" s="33">
        <v>720</v>
      </c>
      <c r="H34" s="34">
        <v>45073</v>
      </c>
      <c r="I34" s="34">
        <v>45366</v>
      </c>
      <c r="J34" s="35">
        <v>1710153</v>
      </c>
      <c r="K34" s="36">
        <v>526229</v>
      </c>
      <c r="L34" s="37" t="s">
        <v>23</v>
      </c>
      <c r="M34" s="37" t="s">
        <v>24</v>
      </c>
      <c r="N34" s="37" t="s">
        <v>26</v>
      </c>
      <c r="O34" s="37" t="s">
        <v>29</v>
      </c>
      <c r="P34" s="33" t="s">
        <v>139</v>
      </c>
      <c r="Q34" s="33" t="s">
        <v>139</v>
      </c>
      <c r="R34" s="38">
        <v>526229</v>
      </c>
      <c r="S34" s="33">
        <v>4800067984</v>
      </c>
      <c r="T34" s="33" t="s">
        <v>70</v>
      </c>
      <c r="U34" s="34">
        <v>45073</v>
      </c>
      <c r="V34" s="34">
        <v>45125</v>
      </c>
      <c r="W34" s="34">
        <v>45152</v>
      </c>
      <c r="X34" s="34"/>
      <c r="Y34" s="33">
        <v>625</v>
      </c>
      <c r="Z34" s="33" t="s">
        <v>71</v>
      </c>
      <c r="AA34" s="38">
        <v>0</v>
      </c>
      <c r="AB34" s="33"/>
      <c r="AC34" s="33"/>
      <c r="AD34" s="33"/>
      <c r="AE34" s="33" t="s">
        <v>140</v>
      </c>
      <c r="AF34" s="33"/>
      <c r="AG34" s="33" t="s">
        <v>141</v>
      </c>
      <c r="AH34" s="38">
        <v>0</v>
      </c>
      <c r="AI34" s="38">
        <v>0</v>
      </c>
      <c r="AJ34" s="38">
        <v>0</v>
      </c>
      <c r="AK34" s="38">
        <v>0</v>
      </c>
      <c r="AL34" s="38">
        <v>0</v>
      </c>
      <c r="AM34" s="38">
        <v>0</v>
      </c>
      <c r="AN34" s="38">
        <v>526229</v>
      </c>
      <c r="AO34" s="38">
        <v>0</v>
      </c>
      <c r="AP34" s="38">
        <v>0</v>
      </c>
      <c r="AQ34" s="38">
        <v>0</v>
      </c>
      <c r="AR34" s="38">
        <v>0</v>
      </c>
      <c r="AS34" s="33"/>
      <c r="AT34" s="34"/>
      <c r="AU34" s="33"/>
      <c r="AV34" s="38">
        <v>0</v>
      </c>
    </row>
    <row r="35" spans="1:48" hidden="1" x14ac:dyDescent="0.35">
      <c r="A35" s="33">
        <v>900771349</v>
      </c>
      <c r="B35" s="33" t="s">
        <v>19</v>
      </c>
      <c r="C35" s="33" t="s">
        <v>21</v>
      </c>
      <c r="D35" s="33">
        <v>1078</v>
      </c>
      <c r="E35" s="33" t="s">
        <v>142</v>
      </c>
      <c r="F35" s="33" t="s">
        <v>143</v>
      </c>
      <c r="G35" s="33">
        <v>720</v>
      </c>
      <c r="H35" s="34">
        <v>45075</v>
      </c>
      <c r="I35" s="34">
        <v>45366</v>
      </c>
      <c r="J35" s="35">
        <v>4324771</v>
      </c>
      <c r="K35" s="36">
        <v>4324771</v>
      </c>
      <c r="L35" s="37" t="s">
        <v>23</v>
      </c>
      <c r="M35" s="37" t="s">
        <v>24</v>
      </c>
      <c r="N35" s="37" t="s">
        <v>26</v>
      </c>
      <c r="O35" s="37" t="s">
        <v>29</v>
      </c>
      <c r="P35" s="33" t="s">
        <v>139</v>
      </c>
      <c r="Q35" s="33" t="s">
        <v>139</v>
      </c>
      <c r="R35" s="38">
        <v>4238276</v>
      </c>
      <c r="S35" s="33">
        <v>1222572585</v>
      </c>
      <c r="T35" s="33" t="s">
        <v>70</v>
      </c>
      <c r="U35" s="34">
        <v>45075</v>
      </c>
      <c r="V35" s="34">
        <v>45125</v>
      </c>
      <c r="W35" s="34">
        <v>45152</v>
      </c>
      <c r="X35" s="34"/>
      <c r="Y35" s="33">
        <v>625</v>
      </c>
      <c r="Z35" s="33" t="s">
        <v>71</v>
      </c>
      <c r="AA35" s="38">
        <v>0</v>
      </c>
      <c r="AB35" s="33"/>
      <c r="AC35" s="33"/>
      <c r="AD35" s="33"/>
      <c r="AE35" s="33" t="s">
        <v>140</v>
      </c>
      <c r="AF35" s="33"/>
      <c r="AG35" s="33" t="s">
        <v>141</v>
      </c>
      <c r="AH35" s="38">
        <v>0</v>
      </c>
      <c r="AI35" s="38">
        <v>0</v>
      </c>
      <c r="AJ35" s="38">
        <v>0</v>
      </c>
      <c r="AK35" s="38">
        <v>0</v>
      </c>
      <c r="AL35" s="38">
        <v>0</v>
      </c>
      <c r="AM35" s="38">
        <v>0</v>
      </c>
      <c r="AN35" s="38">
        <v>4324771</v>
      </c>
      <c r="AO35" s="38">
        <v>0</v>
      </c>
      <c r="AP35" s="38">
        <v>0</v>
      </c>
      <c r="AQ35" s="38">
        <v>0</v>
      </c>
      <c r="AR35" s="38">
        <v>0</v>
      </c>
      <c r="AS35" s="33"/>
      <c r="AT35" s="34"/>
      <c r="AU35" s="33"/>
      <c r="AV35" s="38">
        <v>0</v>
      </c>
    </row>
    <row r="36" spans="1:48" hidden="1" x14ac:dyDescent="0.35">
      <c r="A36" s="33">
        <v>900771349</v>
      </c>
      <c r="B36" s="33" t="s">
        <v>19</v>
      </c>
      <c r="C36" s="33" t="s">
        <v>21</v>
      </c>
      <c r="D36" s="33">
        <v>1076</v>
      </c>
      <c r="E36" s="33" t="s">
        <v>144</v>
      </c>
      <c r="F36" s="33" t="s">
        <v>145</v>
      </c>
      <c r="G36" s="33">
        <v>720</v>
      </c>
      <c r="H36" s="34">
        <v>45075</v>
      </c>
      <c r="I36" s="34">
        <v>45125</v>
      </c>
      <c r="J36" s="35">
        <v>6241254</v>
      </c>
      <c r="K36" s="36">
        <v>5151402</v>
      </c>
      <c r="L36" s="37" t="s">
        <v>23</v>
      </c>
      <c r="M36" s="37" t="s">
        <v>24</v>
      </c>
      <c r="N36" s="37" t="s">
        <v>26</v>
      </c>
      <c r="O36" s="37" t="s">
        <v>29</v>
      </c>
      <c r="P36" s="33" t="s">
        <v>139</v>
      </c>
      <c r="Q36" s="33" t="s">
        <v>139</v>
      </c>
      <c r="R36" s="38">
        <v>5048374</v>
      </c>
      <c r="S36" s="33">
        <v>1222572584</v>
      </c>
      <c r="T36" s="33" t="s">
        <v>70</v>
      </c>
      <c r="U36" s="34">
        <v>45075</v>
      </c>
      <c r="V36" s="34">
        <v>45125</v>
      </c>
      <c r="W36" s="34">
        <v>45219</v>
      </c>
      <c r="X36" s="34"/>
      <c r="Y36" s="33">
        <v>558</v>
      </c>
      <c r="Z36" s="33" t="s">
        <v>71</v>
      </c>
      <c r="AA36" s="38">
        <v>0</v>
      </c>
      <c r="AB36" s="33"/>
      <c r="AC36" s="33"/>
      <c r="AD36" s="33"/>
      <c r="AE36" s="33" t="s">
        <v>140</v>
      </c>
      <c r="AF36" s="33"/>
      <c r="AG36" s="33" t="s">
        <v>141</v>
      </c>
      <c r="AH36" s="38">
        <v>0</v>
      </c>
      <c r="AI36" s="38">
        <v>0</v>
      </c>
      <c r="AJ36" s="38">
        <v>0</v>
      </c>
      <c r="AK36" s="38">
        <v>0</v>
      </c>
      <c r="AL36" s="38">
        <v>0</v>
      </c>
      <c r="AM36" s="38">
        <v>0</v>
      </c>
      <c r="AN36" s="38">
        <v>5151402</v>
      </c>
      <c r="AO36" s="38">
        <v>0</v>
      </c>
      <c r="AP36" s="38">
        <v>0</v>
      </c>
      <c r="AQ36" s="38">
        <v>0</v>
      </c>
      <c r="AR36" s="38">
        <v>0</v>
      </c>
      <c r="AS36" s="33"/>
      <c r="AT36" s="34"/>
      <c r="AU36" s="33"/>
      <c r="AV36" s="38">
        <v>0</v>
      </c>
    </row>
    <row r="37" spans="1:48" hidden="1" x14ac:dyDescent="0.35">
      <c r="A37" s="33">
        <v>900771349</v>
      </c>
      <c r="B37" s="33" t="s">
        <v>19</v>
      </c>
      <c r="C37" s="33" t="s">
        <v>21</v>
      </c>
      <c r="D37" s="33">
        <v>1214</v>
      </c>
      <c r="E37" s="33" t="s">
        <v>146</v>
      </c>
      <c r="F37" s="33" t="s">
        <v>147</v>
      </c>
      <c r="G37" s="33">
        <v>360</v>
      </c>
      <c r="H37" s="34">
        <v>45271</v>
      </c>
      <c r="I37" s="34">
        <v>45512</v>
      </c>
      <c r="J37" s="35">
        <v>7979226</v>
      </c>
      <c r="K37" s="36">
        <v>311200</v>
      </c>
      <c r="L37" s="37" t="s">
        <v>23</v>
      </c>
      <c r="M37" s="37" t="s">
        <v>24</v>
      </c>
      <c r="N37" s="37" t="s">
        <v>25</v>
      </c>
      <c r="O37" s="37" t="s">
        <v>29</v>
      </c>
      <c r="P37" s="33" t="s">
        <v>139</v>
      </c>
      <c r="Q37" s="33" t="s">
        <v>139</v>
      </c>
      <c r="R37" s="38">
        <v>304976</v>
      </c>
      <c r="S37" s="33">
        <v>1913335562</v>
      </c>
      <c r="T37" s="33" t="s">
        <v>70</v>
      </c>
      <c r="U37" s="34">
        <v>45271</v>
      </c>
      <c r="V37" s="34">
        <v>45512</v>
      </c>
      <c r="W37" s="34">
        <v>45677</v>
      </c>
      <c r="X37" s="34"/>
      <c r="Y37" s="33">
        <v>100</v>
      </c>
      <c r="Z37" s="33" t="s">
        <v>148</v>
      </c>
      <c r="AA37" s="38">
        <v>0</v>
      </c>
      <c r="AB37" s="33"/>
      <c r="AC37" s="33"/>
      <c r="AD37" s="33"/>
      <c r="AE37" s="33" t="s">
        <v>111</v>
      </c>
      <c r="AF37" s="33"/>
      <c r="AG37" s="33" t="s">
        <v>149</v>
      </c>
      <c r="AH37" s="38">
        <v>0</v>
      </c>
      <c r="AI37" s="38">
        <v>0</v>
      </c>
      <c r="AJ37" s="38">
        <v>0</v>
      </c>
      <c r="AK37" s="38">
        <v>0</v>
      </c>
      <c r="AL37" s="38">
        <v>0</v>
      </c>
      <c r="AM37" s="38">
        <v>0</v>
      </c>
      <c r="AN37" s="38">
        <v>311200</v>
      </c>
      <c r="AO37" s="38">
        <v>0</v>
      </c>
      <c r="AP37" s="38">
        <v>0</v>
      </c>
      <c r="AQ37" s="38">
        <v>0</v>
      </c>
      <c r="AR37" s="38">
        <v>0</v>
      </c>
      <c r="AS37" s="33"/>
      <c r="AT37" s="34"/>
      <c r="AU37" s="33"/>
      <c r="AV37" s="38">
        <v>0</v>
      </c>
    </row>
    <row r="38" spans="1:48" hidden="1" x14ac:dyDescent="0.35">
      <c r="A38" s="33">
        <v>900771349</v>
      </c>
      <c r="B38" s="33" t="s">
        <v>19</v>
      </c>
      <c r="C38" s="33" t="s">
        <v>21</v>
      </c>
      <c r="D38" s="33">
        <v>1375</v>
      </c>
      <c r="E38" s="33" t="s">
        <v>150</v>
      </c>
      <c r="F38" s="33" t="s">
        <v>151</v>
      </c>
      <c r="G38" s="33">
        <v>180</v>
      </c>
      <c r="H38" s="34">
        <v>45591</v>
      </c>
      <c r="I38" s="34">
        <v>45622</v>
      </c>
      <c r="J38" s="35">
        <v>2071665</v>
      </c>
      <c r="K38" s="36">
        <v>239000</v>
      </c>
      <c r="L38" s="37" t="s">
        <v>23</v>
      </c>
      <c r="M38" s="37" t="s">
        <v>24</v>
      </c>
      <c r="N38" s="37" t="s">
        <v>27</v>
      </c>
      <c r="O38" s="37" t="s">
        <v>29</v>
      </c>
      <c r="P38" s="33" t="s">
        <v>139</v>
      </c>
      <c r="Q38" s="33" t="s">
        <v>139</v>
      </c>
      <c r="R38" s="38">
        <v>234220</v>
      </c>
      <c r="S38" s="33">
        <v>1913335565</v>
      </c>
      <c r="T38" s="33" t="s">
        <v>70</v>
      </c>
      <c r="U38" s="34">
        <v>45591</v>
      </c>
      <c r="V38" s="34">
        <v>45628</v>
      </c>
      <c r="W38" s="34">
        <v>45677</v>
      </c>
      <c r="X38" s="34"/>
      <c r="Y38" s="33">
        <v>100</v>
      </c>
      <c r="Z38" s="33" t="s">
        <v>148</v>
      </c>
      <c r="AA38" s="38">
        <v>0</v>
      </c>
      <c r="AB38" s="33"/>
      <c r="AC38" s="33"/>
      <c r="AD38" s="33"/>
      <c r="AE38" s="33" t="s">
        <v>111</v>
      </c>
      <c r="AF38" s="33"/>
      <c r="AG38" s="33" t="s">
        <v>149</v>
      </c>
      <c r="AH38" s="38">
        <v>0</v>
      </c>
      <c r="AI38" s="38">
        <v>0</v>
      </c>
      <c r="AJ38" s="38">
        <v>0</v>
      </c>
      <c r="AK38" s="38">
        <v>0</v>
      </c>
      <c r="AL38" s="38">
        <v>0</v>
      </c>
      <c r="AM38" s="38">
        <v>0</v>
      </c>
      <c r="AN38" s="38">
        <v>239000</v>
      </c>
      <c r="AO38" s="38">
        <v>0</v>
      </c>
      <c r="AP38" s="38">
        <v>0</v>
      </c>
      <c r="AQ38" s="38">
        <v>0</v>
      </c>
      <c r="AR38" s="38">
        <v>0</v>
      </c>
      <c r="AS38" s="33"/>
      <c r="AT38" s="34"/>
      <c r="AU38" s="33"/>
      <c r="AV38" s="38">
        <v>0</v>
      </c>
    </row>
    <row r="39" spans="1:48" hidden="1" x14ac:dyDescent="0.35">
      <c r="A39" s="33">
        <v>900771349</v>
      </c>
      <c r="B39" s="33" t="s">
        <v>19</v>
      </c>
      <c r="C39" s="33" t="s">
        <v>21</v>
      </c>
      <c r="D39" s="33">
        <v>1071</v>
      </c>
      <c r="E39" s="33" t="s">
        <v>152</v>
      </c>
      <c r="F39" s="33" t="s">
        <v>153</v>
      </c>
      <c r="G39" s="33">
        <v>720</v>
      </c>
      <c r="H39" s="34">
        <v>45073</v>
      </c>
      <c r="I39" s="34">
        <v>45132</v>
      </c>
      <c r="J39" s="35">
        <v>4968160</v>
      </c>
      <c r="K39" s="36">
        <v>4457842</v>
      </c>
      <c r="L39" s="37" t="s">
        <v>23</v>
      </c>
      <c r="M39" s="37" t="s">
        <v>24</v>
      </c>
      <c r="N39" s="37" t="s">
        <v>26</v>
      </c>
      <c r="O39" s="37" t="s">
        <v>29</v>
      </c>
      <c r="P39" s="33" t="s">
        <v>139</v>
      </c>
      <c r="Q39" s="33" t="s">
        <v>139</v>
      </c>
      <c r="R39" s="38">
        <v>4368685</v>
      </c>
      <c r="S39" s="33">
        <v>1222572591</v>
      </c>
      <c r="T39" s="33" t="s">
        <v>70</v>
      </c>
      <c r="U39" s="34">
        <v>45073</v>
      </c>
      <c r="V39" s="34">
        <v>45139</v>
      </c>
      <c r="W39" s="34">
        <v>45219</v>
      </c>
      <c r="X39" s="34"/>
      <c r="Y39" s="33">
        <v>558</v>
      </c>
      <c r="Z39" s="33" t="s">
        <v>71</v>
      </c>
      <c r="AA39" s="38">
        <v>0</v>
      </c>
      <c r="AB39" s="33"/>
      <c r="AC39" s="33"/>
      <c r="AD39" s="33"/>
      <c r="AE39" s="33" t="s">
        <v>154</v>
      </c>
      <c r="AF39" s="33"/>
      <c r="AG39" s="33" t="s">
        <v>141</v>
      </c>
      <c r="AH39" s="38">
        <v>0</v>
      </c>
      <c r="AI39" s="38">
        <v>0</v>
      </c>
      <c r="AJ39" s="38">
        <v>0</v>
      </c>
      <c r="AK39" s="38">
        <v>0</v>
      </c>
      <c r="AL39" s="38">
        <v>0</v>
      </c>
      <c r="AM39" s="38">
        <v>0</v>
      </c>
      <c r="AN39" s="38">
        <v>4457842</v>
      </c>
      <c r="AO39" s="38">
        <v>0</v>
      </c>
      <c r="AP39" s="38">
        <v>0</v>
      </c>
      <c r="AQ39" s="38">
        <v>0</v>
      </c>
      <c r="AR39" s="38">
        <v>0</v>
      </c>
      <c r="AS39" s="33"/>
      <c r="AT39" s="34"/>
      <c r="AU39" s="33"/>
      <c r="AV39" s="38">
        <v>0</v>
      </c>
    </row>
    <row r="40" spans="1:48" hidden="1" x14ac:dyDescent="0.35">
      <c r="A40" s="33">
        <v>900771349</v>
      </c>
      <c r="B40" s="33" t="s">
        <v>19</v>
      </c>
      <c r="C40" s="33" t="s">
        <v>21</v>
      </c>
      <c r="D40" s="33">
        <v>1075</v>
      </c>
      <c r="E40" s="33" t="s">
        <v>155</v>
      </c>
      <c r="F40" s="33" t="s">
        <v>156</v>
      </c>
      <c r="G40" s="33">
        <v>720</v>
      </c>
      <c r="H40" s="34">
        <v>45075</v>
      </c>
      <c r="I40" s="34">
        <v>45125</v>
      </c>
      <c r="J40" s="35">
        <v>3092120</v>
      </c>
      <c r="K40" s="36">
        <v>2841188</v>
      </c>
      <c r="L40" s="37" t="s">
        <v>23</v>
      </c>
      <c r="M40" s="37" t="s">
        <v>24</v>
      </c>
      <c r="N40" s="37" t="s">
        <v>26</v>
      </c>
      <c r="O40" s="37" t="s">
        <v>29</v>
      </c>
      <c r="P40" s="33" t="s">
        <v>139</v>
      </c>
      <c r="Q40" s="33" t="s">
        <v>139</v>
      </c>
      <c r="R40" s="38">
        <v>2784364</v>
      </c>
      <c r="S40" s="33">
        <v>1222572583</v>
      </c>
      <c r="T40" s="33" t="s">
        <v>70</v>
      </c>
      <c r="U40" s="34">
        <v>45075</v>
      </c>
      <c r="V40" s="34">
        <v>45125</v>
      </c>
      <c r="W40" s="34">
        <v>45219</v>
      </c>
      <c r="X40" s="34"/>
      <c r="Y40" s="33">
        <v>558</v>
      </c>
      <c r="Z40" s="33" t="s">
        <v>71</v>
      </c>
      <c r="AA40" s="38">
        <v>0</v>
      </c>
      <c r="AB40" s="33"/>
      <c r="AC40" s="33"/>
      <c r="AD40" s="33"/>
      <c r="AE40" s="33" t="s">
        <v>140</v>
      </c>
      <c r="AF40" s="33"/>
      <c r="AG40" s="33" t="s">
        <v>141</v>
      </c>
      <c r="AH40" s="38">
        <v>0</v>
      </c>
      <c r="AI40" s="38">
        <v>0</v>
      </c>
      <c r="AJ40" s="38">
        <v>0</v>
      </c>
      <c r="AK40" s="38">
        <v>0</v>
      </c>
      <c r="AL40" s="38">
        <v>0</v>
      </c>
      <c r="AM40" s="38">
        <v>0</v>
      </c>
      <c r="AN40" s="38">
        <v>2841188</v>
      </c>
      <c r="AO40" s="38">
        <v>0</v>
      </c>
      <c r="AP40" s="38">
        <v>0</v>
      </c>
      <c r="AQ40" s="38">
        <v>0</v>
      </c>
      <c r="AR40" s="38">
        <v>0</v>
      </c>
      <c r="AS40" s="33"/>
      <c r="AT40" s="34"/>
      <c r="AU40" s="33"/>
      <c r="AV40" s="38">
        <v>0</v>
      </c>
    </row>
    <row r="41" spans="1:48" hidden="1" x14ac:dyDescent="0.35">
      <c r="A41" s="33">
        <v>900771349</v>
      </c>
      <c r="B41" s="33" t="s">
        <v>19</v>
      </c>
      <c r="C41" s="33" t="s">
        <v>21</v>
      </c>
      <c r="D41" s="33">
        <v>1184</v>
      </c>
      <c r="E41" s="33" t="s">
        <v>157</v>
      </c>
      <c r="F41" s="33" t="s">
        <v>158</v>
      </c>
      <c r="G41" s="33">
        <v>360</v>
      </c>
      <c r="H41" s="34">
        <v>45208</v>
      </c>
      <c r="I41" s="34">
        <v>45532</v>
      </c>
      <c r="J41" s="35">
        <v>15503576</v>
      </c>
      <c r="K41" s="36">
        <v>78636</v>
      </c>
      <c r="L41" s="37" t="s">
        <v>23</v>
      </c>
      <c r="M41" s="37" t="s">
        <v>24</v>
      </c>
      <c r="N41" s="37" t="s">
        <v>25</v>
      </c>
      <c r="O41" s="37" t="s">
        <v>29</v>
      </c>
      <c r="P41" s="33" t="s">
        <v>139</v>
      </c>
      <c r="Q41" s="33" t="s">
        <v>139</v>
      </c>
      <c r="R41" s="38">
        <v>77063</v>
      </c>
      <c r="S41" s="33">
        <v>1913454467</v>
      </c>
      <c r="T41" s="33" t="s">
        <v>70</v>
      </c>
      <c r="U41" s="34">
        <v>45208</v>
      </c>
      <c r="V41" s="34">
        <v>45537</v>
      </c>
      <c r="W41" s="34">
        <v>45677</v>
      </c>
      <c r="X41" s="34"/>
      <c r="Y41" s="33">
        <v>100</v>
      </c>
      <c r="Z41" s="33" t="s">
        <v>148</v>
      </c>
      <c r="AA41" s="38">
        <v>0</v>
      </c>
      <c r="AB41" s="33"/>
      <c r="AC41" s="33"/>
      <c r="AD41" s="33"/>
      <c r="AE41" s="33" t="s">
        <v>111</v>
      </c>
      <c r="AF41" s="33"/>
      <c r="AG41" s="33" t="s">
        <v>141</v>
      </c>
      <c r="AH41" s="38">
        <v>0</v>
      </c>
      <c r="AI41" s="38">
        <v>0</v>
      </c>
      <c r="AJ41" s="38">
        <v>0</v>
      </c>
      <c r="AK41" s="38">
        <v>0</v>
      </c>
      <c r="AL41" s="38">
        <v>0</v>
      </c>
      <c r="AM41" s="38">
        <v>0</v>
      </c>
      <c r="AN41" s="38">
        <v>78636</v>
      </c>
      <c r="AO41" s="38">
        <v>0</v>
      </c>
      <c r="AP41" s="38">
        <v>0</v>
      </c>
      <c r="AQ41" s="38">
        <v>0</v>
      </c>
      <c r="AR41" s="38">
        <v>0</v>
      </c>
      <c r="AS41" s="33"/>
      <c r="AT41" s="34"/>
      <c r="AU41" s="33"/>
      <c r="AV41" s="38">
        <v>0</v>
      </c>
    </row>
    <row r="42" spans="1:48" hidden="1" x14ac:dyDescent="0.35">
      <c r="A42" s="33">
        <v>900771349</v>
      </c>
      <c r="B42" s="33" t="s">
        <v>19</v>
      </c>
      <c r="C42" s="33" t="s">
        <v>21</v>
      </c>
      <c r="D42" s="33">
        <v>1072</v>
      </c>
      <c r="E42" s="33" t="s">
        <v>159</v>
      </c>
      <c r="F42" s="33" t="s">
        <v>160</v>
      </c>
      <c r="G42" s="33">
        <v>720</v>
      </c>
      <c r="H42" s="34">
        <v>45073</v>
      </c>
      <c r="I42" s="34">
        <v>45125</v>
      </c>
      <c r="J42" s="35">
        <v>2829160</v>
      </c>
      <c r="K42" s="36">
        <v>2600688</v>
      </c>
      <c r="L42" s="37" t="s">
        <v>23</v>
      </c>
      <c r="M42" s="37" t="s">
        <v>24</v>
      </c>
      <c r="N42" s="37" t="s">
        <v>26</v>
      </c>
      <c r="O42" s="37" t="s">
        <v>29</v>
      </c>
      <c r="P42" s="33" t="s">
        <v>139</v>
      </c>
      <c r="Q42" s="33" t="s">
        <v>139</v>
      </c>
      <c r="R42" s="38">
        <v>2489874</v>
      </c>
      <c r="S42" s="33">
        <v>1222572582</v>
      </c>
      <c r="T42" s="33" t="s">
        <v>70</v>
      </c>
      <c r="U42" s="34">
        <v>45073</v>
      </c>
      <c r="V42" s="34">
        <v>45125</v>
      </c>
      <c r="W42" s="34">
        <v>45203</v>
      </c>
      <c r="X42" s="34"/>
      <c r="Y42" s="33">
        <v>574</v>
      </c>
      <c r="Z42" s="33" t="s">
        <v>71</v>
      </c>
      <c r="AA42" s="38">
        <v>0</v>
      </c>
      <c r="AB42" s="33"/>
      <c r="AC42" s="33"/>
      <c r="AD42" s="33"/>
      <c r="AE42" s="33" t="s">
        <v>140</v>
      </c>
      <c r="AF42" s="33"/>
      <c r="AG42" s="33" t="s">
        <v>149</v>
      </c>
      <c r="AH42" s="38">
        <v>0</v>
      </c>
      <c r="AI42" s="38">
        <v>0</v>
      </c>
      <c r="AJ42" s="38">
        <v>0</v>
      </c>
      <c r="AK42" s="38">
        <v>0</v>
      </c>
      <c r="AL42" s="38">
        <v>0</v>
      </c>
      <c r="AM42" s="38">
        <v>0</v>
      </c>
      <c r="AN42" s="38">
        <v>2600688</v>
      </c>
      <c r="AO42" s="38">
        <v>0</v>
      </c>
      <c r="AP42" s="38">
        <v>0</v>
      </c>
      <c r="AQ42" s="38">
        <v>0</v>
      </c>
      <c r="AR42" s="38">
        <v>0</v>
      </c>
      <c r="AS42" s="33"/>
      <c r="AT42" s="34"/>
      <c r="AU42" s="33"/>
      <c r="AV42" s="38">
        <v>0</v>
      </c>
    </row>
    <row r="43" spans="1:48" hidden="1" x14ac:dyDescent="0.35">
      <c r="A43" s="33">
        <v>900771349</v>
      </c>
      <c r="B43" s="33" t="s">
        <v>19</v>
      </c>
      <c r="C43" s="33" t="s">
        <v>21</v>
      </c>
      <c r="D43" s="33">
        <v>451</v>
      </c>
      <c r="E43" s="33" t="s">
        <v>161</v>
      </c>
      <c r="F43" s="33" t="s">
        <v>162</v>
      </c>
      <c r="G43" s="33">
        <v>720</v>
      </c>
      <c r="H43" s="34">
        <v>44371</v>
      </c>
      <c r="I43" s="34">
        <v>44607</v>
      </c>
      <c r="J43" s="35">
        <v>4144921</v>
      </c>
      <c r="K43" s="36">
        <v>636</v>
      </c>
      <c r="L43" s="37" t="s">
        <v>23</v>
      </c>
      <c r="M43" s="37" t="s">
        <v>24</v>
      </c>
      <c r="N43" s="37" t="s">
        <v>26</v>
      </c>
      <c r="O43" s="37" t="s">
        <v>29</v>
      </c>
      <c r="P43" s="33" t="s">
        <v>139</v>
      </c>
      <c r="Q43" s="33" t="s">
        <v>139</v>
      </c>
      <c r="R43" s="38">
        <v>0</v>
      </c>
      <c r="S43" s="33"/>
      <c r="T43" s="33" t="s">
        <v>70</v>
      </c>
      <c r="U43" s="34">
        <v>44371</v>
      </c>
      <c r="V43" s="34">
        <v>44428</v>
      </c>
      <c r="W43" s="34">
        <v>45051</v>
      </c>
      <c r="X43" s="34"/>
      <c r="Y43" s="33">
        <v>726</v>
      </c>
      <c r="Z43" s="33" t="s">
        <v>71</v>
      </c>
      <c r="AA43" s="38">
        <v>0</v>
      </c>
      <c r="AB43" s="33"/>
      <c r="AC43" s="33"/>
      <c r="AD43" s="33"/>
      <c r="AE43" s="33"/>
      <c r="AF43" s="33"/>
      <c r="AG43" s="33" t="s">
        <v>72</v>
      </c>
      <c r="AH43" s="38">
        <v>0</v>
      </c>
      <c r="AI43" s="38">
        <v>0</v>
      </c>
      <c r="AJ43" s="38">
        <v>0</v>
      </c>
      <c r="AK43" s="38">
        <v>0</v>
      </c>
      <c r="AL43" s="38">
        <v>0</v>
      </c>
      <c r="AM43" s="38">
        <v>0</v>
      </c>
      <c r="AN43" s="38">
        <v>636</v>
      </c>
      <c r="AO43" s="38">
        <v>0</v>
      </c>
      <c r="AP43" s="38">
        <v>0</v>
      </c>
      <c r="AQ43" s="38">
        <v>0</v>
      </c>
      <c r="AR43" s="38">
        <v>0</v>
      </c>
      <c r="AS43" s="33"/>
      <c r="AT43" s="34"/>
      <c r="AU43" s="33"/>
      <c r="AV43" s="38">
        <v>0</v>
      </c>
    </row>
    <row r="44" spans="1:48" hidden="1" x14ac:dyDescent="0.35">
      <c r="A44" s="33">
        <v>900771349</v>
      </c>
      <c r="B44" s="33" t="s">
        <v>19</v>
      </c>
      <c r="C44" s="33" t="s">
        <v>21</v>
      </c>
      <c r="D44" s="33">
        <v>266</v>
      </c>
      <c r="E44" s="33" t="s">
        <v>163</v>
      </c>
      <c r="F44" s="33" t="s">
        <v>164</v>
      </c>
      <c r="G44" s="33">
        <v>360</v>
      </c>
      <c r="H44" s="34">
        <v>44109</v>
      </c>
      <c r="I44" s="34">
        <v>45427</v>
      </c>
      <c r="J44" s="35">
        <v>2867984</v>
      </c>
      <c r="K44" s="36">
        <v>400</v>
      </c>
      <c r="L44" s="37" t="s">
        <v>23</v>
      </c>
      <c r="M44" s="37" t="s">
        <v>24</v>
      </c>
      <c r="N44" s="37" t="s">
        <v>26</v>
      </c>
      <c r="O44" s="37" t="s">
        <v>29</v>
      </c>
      <c r="P44" s="33" t="s">
        <v>139</v>
      </c>
      <c r="Q44" s="33" t="s">
        <v>139</v>
      </c>
      <c r="R44" s="38">
        <v>0</v>
      </c>
      <c r="S44" s="33"/>
      <c r="T44" s="33" t="s">
        <v>70</v>
      </c>
      <c r="U44" s="34">
        <v>44109</v>
      </c>
      <c r="V44" s="34">
        <v>45447</v>
      </c>
      <c r="W44" s="34">
        <v>45469</v>
      </c>
      <c r="X44" s="34"/>
      <c r="Y44" s="33">
        <v>308</v>
      </c>
      <c r="Z44" s="33" t="s">
        <v>165</v>
      </c>
      <c r="AA44" s="38">
        <v>0</v>
      </c>
      <c r="AB44" s="33"/>
      <c r="AC44" s="33"/>
      <c r="AD44" s="33"/>
      <c r="AE44" s="33" t="s">
        <v>111</v>
      </c>
      <c r="AF44" s="33"/>
      <c r="AG44" s="33" t="s">
        <v>141</v>
      </c>
      <c r="AH44" s="38">
        <v>0</v>
      </c>
      <c r="AI44" s="38">
        <v>0</v>
      </c>
      <c r="AJ44" s="38">
        <v>0</v>
      </c>
      <c r="AK44" s="38">
        <v>0</v>
      </c>
      <c r="AL44" s="38">
        <v>0</v>
      </c>
      <c r="AM44" s="38">
        <v>0</v>
      </c>
      <c r="AN44" s="38">
        <v>400</v>
      </c>
      <c r="AO44" s="38">
        <v>0</v>
      </c>
      <c r="AP44" s="38">
        <v>0</v>
      </c>
      <c r="AQ44" s="38">
        <v>0</v>
      </c>
      <c r="AR44" s="38">
        <v>0</v>
      </c>
      <c r="AS44" s="33"/>
      <c r="AT44" s="34"/>
      <c r="AU44" s="33"/>
      <c r="AV44" s="38">
        <v>0</v>
      </c>
    </row>
    <row r="45" spans="1:48" hidden="1" x14ac:dyDescent="0.35">
      <c r="A45" s="33">
        <v>900771349</v>
      </c>
      <c r="B45" s="33" t="s">
        <v>19</v>
      </c>
      <c r="C45" s="33" t="s">
        <v>21</v>
      </c>
      <c r="D45" s="33">
        <v>1066</v>
      </c>
      <c r="E45" s="33" t="s">
        <v>168</v>
      </c>
      <c r="F45" s="33" t="s">
        <v>169</v>
      </c>
      <c r="G45" s="33">
        <v>720</v>
      </c>
      <c r="H45" s="34">
        <v>45070</v>
      </c>
      <c r="I45" s="34">
        <v>45132</v>
      </c>
      <c r="J45" s="35">
        <v>4650360</v>
      </c>
      <c r="K45" s="36">
        <v>403072</v>
      </c>
      <c r="L45" s="37" t="s">
        <v>23</v>
      </c>
      <c r="M45" s="37" t="s">
        <v>24</v>
      </c>
      <c r="N45" s="37" t="s">
        <v>26</v>
      </c>
      <c r="O45" s="37" t="s">
        <v>29</v>
      </c>
      <c r="P45" s="33" t="s">
        <v>139</v>
      </c>
      <c r="Q45" s="33" t="s">
        <v>139</v>
      </c>
      <c r="R45" s="38">
        <v>0</v>
      </c>
      <c r="S45" s="33"/>
      <c r="T45" s="33" t="s">
        <v>70</v>
      </c>
      <c r="U45" s="34">
        <v>45070</v>
      </c>
      <c r="V45" s="34">
        <v>45139</v>
      </c>
      <c r="W45" s="34">
        <v>45321</v>
      </c>
      <c r="X45" s="34"/>
      <c r="Y45" s="33">
        <v>456</v>
      </c>
      <c r="Z45" s="33" t="s">
        <v>71</v>
      </c>
      <c r="AA45" s="38">
        <v>0</v>
      </c>
      <c r="AB45" s="33"/>
      <c r="AC45" s="33"/>
      <c r="AD45" s="33"/>
      <c r="AE45" s="33" t="s">
        <v>154</v>
      </c>
      <c r="AF45" s="33"/>
      <c r="AG45" s="33" t="s">
        <v>141</v>
      </c>
      <c r="AH45" s="38">
        <v>0</v>
      </c>
      <c r="AI45" s="38">
        <v>0</v>
      </c>
      <c r="AJ45" s="38">
        <v>0</v>
      </c>
      <c r="AK45" s="38">
        <v>0</v>
      </c>
      <c r="AL45" s="38">
        <v>0</v>
      </c>
      <c r="AM45" s="38">
        <v>0</v>
      </c>
      <c r="AN45" s="38">
        <v>403072</v>
      </c>
      <c r="AO45" s="38">
        <v>0</v>
      </c>
      <c r="AP45" s="38">
        <v>0</v>
      </c>
      <c r="AQ45" s="38">
        <v>0</v>
      </c>
      <c r="AR45" s="38">
        <v>0</v>
      </c>
      <c r="AS45" s="33"/>
      <c r="AT45" s="34"/>
      <c r="AU45" s="33"/>
      <c r="AV45" s="38">
        <v>0</v>
      </c>
    </row>
    <row r="46" spans="1:48" hidden="1" x14ac:dyDescent="0.35">
      <c r="A46" s="33">
        <v>900771349</v>
      </c>
      <c r="B46" s="33" t="s">
        <v>19</v>
      </c>
      <c r="C46" s="33" t="s">
        <v>22</v>
      </c>
      <c r="D46" s="33">
        <v>1376</v>
      </c>
      <c r="E46" s="33" t="s">
        <v>172</v>
      </c>
      <c r="F46" s="33" t="s">
        <v>173</v>
      </c>
      <c r="G46" s="33">
        <v>720</v>
      </c>
      <c r="H46" s="34">
        <v>45085</v>
      </c>
      <c r="I46" s="34">
        <v>45191</v>
      </c>
      <c r="J46" s="35">
        <v>162520</v>
      </c>
      <c r="K46" s="36">
        <v>162520</v>
      </c>
      <c r="L46" s="37" t="s">
        <v>23</v>
      </c>
      <c r="M46" s="37" t="s">
        <v>24</v>
      </c>
      <c r="N46" s="37" t="s">
        <v>25</v>
      </c>
      <c r="O46" s="37" t="s">
        <v>29</v>
      </c>
      <c r="P46" s="33" t="s">
        <v>139</v>
      </c>
      <c r="Q46" s="33" t="s">
        <v>139</v>
      </c>
      <c r="R46" s="38">
        <v>0</v>
      </c>
      <c r="S46" s="33"/>
      <c r="T46" s="33" t="s">
        <v>70</v>
      </c>
      <c r="U46" s="34">
        <v>45085</v>
      </c>
      <c r="V46" s="34">
        <v>45201</v>
      </c>
      <c r="W46" s="34">
        <v>45280</v>
      </c>
      <c r="X46" s="34"/>
      <c r="Y46" s="33">
        <v>497</v>
      </c>
      <c r="Z46" s="33" t="s">
        <v>71</v>
      </c>
      <c r="AA46" s="38">
        <v>0</v>
      </c>
      <c r="AB46" s="33"/>
      <c r="AC46" s="33"/>
      <c r="AD46" s="33"/>
      <c r="AE46" s="33" t="s">
        <v>174</v>
      </c>
      <c r="AF46" s="33"/>
      <c r="AG46" s="33" t="s">
        <v>112</v>
      </c>
      <c r="AH46" s="38">
        <v>0</v>
      </c>
      <c r="AI46" s="38">
        <v>0</v>
      </c>
      <c r="AJ46" s="38">
        <v>0</v>
      </c>
      <c r="AK46" s="38">
        <v>0</v>
      </c>
      <c r="AL46" s="38">
        <v>0</v>
      </c>
      <c r="AM46" s="38">
        <v>0</v>
      </c>
      <c r="AN46" s="38">
        <v>162520</v>
      </c>
      <c r="AO46" s="38">
        <v>0</v>
      </c>
      <c r="AP46" s="38">
        <v>0</v>
      </c>
      <c r="AQ46" s="38">
        <v>0</v>
      </c>
      <c r="AR46" s="38">
        <v>0</v>
      </c>
      <c r="AS46" s="33"/>
      <c r="AT46" s="34"/>
      <c r="AU46" s="33"/>
      <c r="AV46" s="38">
        <v>0</v>
      </c>
    </row>
    <row r="47" spans="1:48" hidden="1" x14ac:dyDescent="0.35">
      <c r="A47" s="33">
        <v>900771349</v>
      </c>
      <c r="B47" s="33" t="s">
        <v>19</v>
      </c>
      <c r="C47" s="33" t="s">
        <v>21</v>
      </c>
      <c r="D47" s="33">
        <v>1161</v>
      </c>
      <c r="E47" s="33" t="s">
        <v>175</v>
      </c>
      <c r="F47" s="33" t="s">
        <v>176</v>
      </c>
      <c r="G47" s="33">
        <v>720</v>
      </c>
      <c r="H47" s="34">
        <v>45164</v>
      </c>
      <c r="I47" s="34">
        <v>45366</v>
      </c>
      <c r="J47" s="35">
        <v>36853</v>
      </c>
      <c r="K47" s="36">
        <v>36853</v>
      </c>
      <c r="L47" s="37" t="s">
        <v>23</v>
      </c>
      <c r="M47" s="37" t="s">
        <v>24</v>
      </c>
      <c r="N47" s="37" t="s">
        <v>25</v>
      </c>
      <c r="O47" s="37" t="s">
        <v>29</v>
      </c>
      <c r="P47" s="33" t="s">
        <v>139</v>
      </c>
      <c r="Q47" s="33" t="s">
        <v>139</v>
      </c>
      <c r="R47" s="38">
        <v>0</v>
      </c>
      <c r="S47" s="33"/>
      <c r="T47" s="33" t="s">
        <v>70</v>
      </c>
      <c r="U47" s="34">
        <v>45164</v>
      </c>
      <c r="V47" s="34">
        <v>45366</v>
      </c>
      <c r="W47" s="34">
        <v>45378</v>
      </c>
      <c r="X47" s="34"/>
      <c r="Y47" s="33">
        <v>399</v>
      </c>
      <c r="Z47" s="33" t="s">
        <v>71</v>
      </c>
      <c r="AA47" s="38">
        <v>0</v>
      </c>
      <c r="AB47" s="33"/>
      <c r="AC47" s="33"/>
      <c r="AD47" s="33"/>
      <c r="AE47" s="33" t="s">
        <v>111</v>
      </c>
      <c r="AF47" s="33"/>
      <c r="AG47" s="33" t="s">
        <v>112</v>
      </c>
      <c r="AH47" s="38">
        <v>0</v>
      </c>
      <c r="AI47" s="38">
        <v>0</v>
      </c>
      <c r="AJ47" s="38">
        <v>0</v>
      </c>
      <c r="AK47" s="38">
        <v>0</v>
      </c>
      <c r="AL47" s="38">
        <v>0</v>
      </c>
      <c r="AM47" s="38">
        <v>0</v>
      </c>
      <c r="AN47" s="38">
        <v>36853</v>
      </c>
      <c r="AO47" s="38">
        <v>0</v>
      </c>
      <c r="AP47" s="38">
        <v>0</v>
      </c>
      <c r="AQ47" s="38">
        <v>0</v>
      </c>
      <c r="AR47" s="38">
        <v>0</v>
      </c>
      <c r="AS47" s="33"/>
      <c r="AT47" s="34"/>
      <c r="AU47" s="33"/>
      <c r="AV47" s="38">
        <v>0</v>
      </c>
    </row>
    <row r="48" spans="1:48" hidden="1" x14ac:dyDescent="0.35">
      <c r="A48" s="33">
        <v>900771349</v>
      </c>
      <c r="B48" s="33" t="s">
        <v>19</v>
      </c>
      <c r="C48" s="33" t="s">
        <v>20</v>
      </c>
      <c r="D48" s="33">
        <v>2211</v>
      </c>
      <c r="E48" s="33" t="s">
        <v>187</v>
      </c>
      <c r="F48" s="33" t="s">
        <v>188</v>
      </c>
      <c r="G48" s="33">
        <v>720</v>
      </c>
      <c r="H48" s="34">
        <v>43735</v>
      </c>
      <c r="I48" s="34">
        <v>44648</v>
      </c>
      <c r="J48" s="35">
        <v>2561389</v>
      </c>
      <c r="K48" s="36">
        <v>2469980</v>
      </c>
      <c r="L48" s="37" t="s">
        <v>23</v>
      </c>
      <c r="M48" s="37" t="s">
        <v>24</v>
      </c>
      <c r="N48" s="37" t="s">
        <v>25</v>
      </c>
      <c r="O48" s="37" t="s">
        <v>29</v>
      </c>
      <c r="P48" s="33" t="s">
        <v>139</v>
      </c>
      <c r="Q48" s="33" t="s">
        <v>139</v>
      </c>
      <c r="R48" s="38">
        <v>0</v>
      </c>
      <c r="S48" s="33"/>
      <c r="T48" s="33" t="s">
        <v>70</v>
      </c>
      <c r="U48" s="34">
        <v>43735</v>
      </c>
      <c r="V48" s="34">
        <v>43748</v>
      </c>
      <c r="W48" s="34">
        <v>44610</v>
      </c>
      <c r="X48" s="34"/>
      <c r="Y48" s="33">
        <v>1167</v>
      </c>
      <c r="Z48" s="33" t="s">
        <v>71</v>
      </c>
      <c r="AA48" s="38">
        <v>0</v>
      </c>
      <c r="AB48" s="33"/>
      <c r="AC48" s="33"/>
      <c r="AD48" s="33"/>
      <c r="AE48" s="33"/>
      <c r="AF48" s="33"/>
      <c r="AG48" s="33" t="s">
        <v>72</v>
      </c>
      <c r="AH48" s="38">
        <v>0</v>
      </c>
      <c r="AI48" s="38">
        <v>0</v>
      </c>
      <c r="AJ48" s="38">
        <v>0</v>
      </c>
      <c r="AK48" s="38">
        <v>0</v>
      </c>
      <c r="AL48" s="38">
        <v>0</v>
      </c>
      <c r="AM48" s="38">
        <v>0</v>
      </c>
      <c r="AN48" s="38">
        <v>2469980</v>
      </c>
      <c r="AO48" s="38">
        <v>0</v>
      </c>
      <c r="AP48" s="38">
        <v>0</v>
      </c>
      <c r="AQ48" s="38">
        <v>0</v>
      </c>
      <c r="AR48" s="38">
        <v>0</v>
      </c>
      <c r="AS48" s="33"/>
      <c r="AT48" s="34"/>
      <c r="AU48" s="33"/>
      <c r="AV48" s="38">
        <v>0</v>
      </c>
    </row>
    <row r="49" spans="1:48" hidden="1" x14ac:dyDescent="0.35">
      <c r="A49" s="33">
        <v>900771349</v>
      </c>
      <c r="B49" s="33" t="s">
        <v>19</v>
      </c>
      <c r="C49" s="33" t="s">
        <v>22</v>
      </c>
      <c r="D49" s="33">
        <v>2247</v>
      </c>
      <c r="E49" s="33" t="s">
        <v>177</v>
      </c>
      <c r="F49" s="33" t="s">
        <v>178</v>
      </c>
      <c r="G49" s="33">
        <v>30</v>
      </c>
      <c r="H49" s="34">
        <v>45761</v>
      </c>
      <c r="I49" s="34">
        <v>45770</v>
      </c>
      <c r="J49" s="35">
        <v>103411</v>
      </c>
      <c r="K49" s="36">
        <v>103411</v>
      </c>
      <c r="L49" s="37" t="s">
        <v>23</v>
      </c>
      <c r="M49" s="37" t="s">
        <v>24</v>
      </c>
      <c r="N49" s="37" t="s">
        <v>27</v>
      </c>
      <c r="O49" s="37" t="s">
        <v>30</v>
      </c>
      <c r="P49" s="33" t="e">
        <v>#N/A</v>
      </c>
      <c r="Q49" s="33" t="s">
        <v>139</v>
      </c>
      <c r="R49" s="38">
        <v>0</v>
      </c>
      <c r="S49" s="33"/>
      <c r="T49" s="33" t="s">
        <v>70</v>
      </c>
      <c r="U49" s="34">
        <v>45761</v>
      </c>
      <c r="V49" s="34">
        <v>45779</v>
      </c>
      <c r="W49" s="34">
        <v>45786</v>
      </c>
      <c r="X49" s="34"/>
      <c r="Y49" s="33">
        <v>-9</v>
      </c>
      <c r="Z49" s="33" t="s">
        <v>179</v>
      </c>
      <c r="AA49" s="38">
        <v>0</v>
      </c>
      <c r="AB49" s="33"/>
      <c r="AC49" s="33"/>
      <c r="AD49" s="33"/>
      <c r="AE49" s="33" t="s">
        <v>180</v>
      </c>
      <c r="AF49" s="33"/>
      <c r="AG49" s="33" t="s">
        <v>149</v>
      </c>
      <c r="AH49" s="38">
        <v>0</v>
      </c>
      <c r="AI49" s="38">
        <v>0</v>
      </c>
      <c r="AJ49" s="38">
        <v>0</v>
      </c>
      <c r="AK49" s="38">
        <v>0</v>
      </c>
      <c r="AL49" s="38">
        <v>0</v>
      </c>
      <c r="AM49" s="38">
        <v>0</v>
      </c>
      <c r="AN49" s="38">
        <v>103411</v>
      </c>
      <c r="AO49" s="38">
        <v>0</v>
      </c>
      <c r="AP49" s="38">
        <v>0</v>
      </c>
      <c r="AQ49" s="38">
        <v>0</v>
      </c>
      <c r="AR49" s="38">
        <v>0</v>
      </c>
      <c r="AS49" s="33"/>
      <c r="AT49" s="34"/>
      <c r="AU49" s="33"/>
      <c r="AV49" s="38">
        <v>0</v>
      </c>
    </row>
  </sheetData>
  <autoFilter ref="A2:AV49">
    <filterColumn colId="37">
      <filters>
        <filter val="$ 1.147.897"/>
        <filter val="$ 1.220.000"/>
        <filter val="$ 1.463.386"/>
        <filter val="$ 1.700.000"/>
        <filter val="$ 1.969.862"/>
        <filter val="$ 120.000"/>
        <filter val="$ 17.810.232"/>
        <filter val="$ 2.259.423"/>
        <filter val="$ 2.299.991"/>
        <filter val="$ 2.343.100"/>
        <filter val="$ 2.375.918"/>
        <filter val="$ 2.408.403"/>
        <filter val="$ 2.510.388"/>
        <filter val="$ 2.544.627"/>
        <filter val="$ 3.546.852"/>
        <filter val="$ 3.751.594"/>
        <filter val="$ 4.646.742"/>
        <filter val="$ 5.367.264"/>
        <filter val="$ 57.600"/>
        <filter val="$ 7.553.018"/>
        <filter val="$ 7.721.138"/>
        <filter val="$ 7.992.493"/>
        <filter val="$ 8.890.085"/>
        <filter val="$ 836.845"/>
      </filters>
    </filterColumn>
    <sortState ref="A3:AV49">
      <sortCondition descending="1" ref="AL2"/>
    </sortState>
  </autoFilter>
  <dataValidations count="1">
    <dataValidation operator="greaterThan" allowBlank="1" showInputMessage="1" showErrorMessage="1" errorTitle="DATO ERRADO" error="El valor debe ser diferente de cero" sqref="A3:B49 A2:P2 L1:P1 A1:I1 D3:F49 H3:P49 Q4:Q28 Q43:Q48"/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workbookViewId="0">
      <selection activeCell="E8" sqref="E8"/>
    </sheetView>
  </sheetViews>
  <sheetFormatPr baseColWidth="10" defaultRowHeight="10" x14ac:dyDescent="0.2"/>
  <cols>
    <col min="1" max="1" width="6.08984375" style="3" bestFit="1" customWidth="1"/>
    <col min="2" max="3" width="8.453125" style="3" bestFit="1" customWidth="1"/>
    <col min="4" max="4" width="14.453125" style="3" bestFit="1" customWidth="1"/>
    <col min="5" max="5" width="14.7265625" style="3" bestFit="1" customWidth="1"/>
    <col min="6" max="16384" width="10.90625" style="3"/>
  </cols>
  <sheetData>
    <row r="1" spans="1:6" x14ac:dyDescent="0.2">
      <c r="D1" s="111">
        <f t="shared" ref="D1:E1" si="0">+SUBTOTAL(9,D3:D26)</f>
        <v>13880529</v>
      </c>
      <c r="E1" s="109">
        <f t="shared" si="0"/>
        <v>78656329</v>
      </c>
      <c r="F1" s="112"/>
    </row>
    <row r="2" spans="1:6" ht="20" x14ac:dyDescent="0.2">
      <c r="A2" s="4" t="s">
        <v>31</v>
      </c>
      <c r="B2" s="4" t="s">
        <v>2</v>
      </c>
      <c r="C2" s="4" t="s">
        <v>3</v>
      </c>
      <c r="D2" s="4" t="s">
        <v>235</v>
      </c>
      <c r="E2" s="4" t="s">
        <v>236</v>
      </c>
    </row>
    <row r="3" spans="1:6" x14ac:dyDescent="0.2">
      <c r="A3" s="33" t="s">
        <v>67</v>
      </c>
      <c r="B3" s="34">
        <v>43937</v>
      </c>
      <c r="C3" s="34">
        <v>44607</v>
      </c>
      <c r="D3" s="110">
        <v>0</v>
      </c>
      <c r="E3" s="110">
        <v>17810232</v>
      </c>
    </row>
    <row r="4" spans="1:6" x14ac:dyDescent="0.2">
      <c r="A4" s="33" t="s">
        <v>170</v>
      </c>
      <c r="B4" s="34">
        <v>44264</v>
      </c>
      <c r="C4" s="34">
        <v>44607</v>
      </c>
      <c r="D4" s="110">
        <v>0</v>
      </c>
      <c r="E4" s="110">
        <v>8890085</v>
      </c>
    </row>
    <row r="5" spans="1:6" x14ac:dyDescent="0.2">
      <c r="A5" s="33" t="s">
        <v>166</v>
      </c>
      <c r="B5" s="34">
        <v>44545</v>
      </c>
      <c r="C5" s="34">
        <v>44622</v>
      </c>
      <c r="D5" s="110">
        <v>0</v>
      </c>
      <c r="E5" s="110">
        <v>7992493</v>
      </c>
    </row>
    <row r="6" spans="1:6" x14ac:dyDescent="0.2">
      <c r="A6" s="33" t="s">
        <v>73</v>
      </c>
      <c r="B6" s="34">
        <v>44545</v>
      </c>
      <c r="C6" s="34">
        <v>44622</v>
      </c>
      <c r="D6" s="110">
        <v>0</v>
      </c>
      <c r="E6" s="110">
        <v>7721138</v>
      </c>
    </row>
    <row r="7" spans="1:6" x14ac:dyDescent="0.2">
      <c r="A7" s="33" t="s">
        <v>75</v>
      </c>
      <c r="B7" s="34">
        <v>44508</v>
      </c>
      <c r="C7" s="34">
        <v>44624</v>
      </c>
      <c r="D7" s="110">
        <v>0</v>
      </c>
      <c r="E7" s="110">
        <v>7553018</v>
      </c>
    </row>
    <row r="8" spans="1:6" x14ac:dyDescent="0.2">
      <c r="A8" s="33" t="s">
        <v>77</v>
      </c>
      <c r="B8" s="34">
        <v>44386</v>
      </c>
      <c r="C8" s="34">
        <v>44757</v>
      </c>
      <c r="D8" s="110">
        <v>0</v>
      </c>
      <c r="E8" s="110">
        <v>5367264</v>
      </c>
    </row>
    <row r="9" spans="1:6" x14ac:dyDescent="0.2">
      <c r="A9" s="33" t="s">
        <v>79</v>
      </c>
      <c r="B9" s="34">
        <v>44651</v>
      </c>
      <c r="C9" s="34">
        <v>45006</v>
      </c>
      <c r="D9" s="110">
        <v>0</v>
      </c>
      <c r="E9" s="110">
        <v>4646742</v>
      </c>
    </row>
    <row r="10" spans="1:6" x14ac:dyDescent="0.2">
      <c r="A10" s="33" t="s">
        <v>81</v>
      </c>
      <c r="B10" s="34">
        <v>44524</v>
      </c>
      <c r="C10" s="34">
        <v>44622</v>
      </c>
      <c r="D10" s="110">
        <v>0</v>
      </c>
      <c r="E10" s="110">
        <v>3751594</v>
      </c>
    </row>
    <row r="11" spans="1:6" x14ac:dyDescent="0.2">
      <c r="A11" s="33" t="s">
        <v>83</v>
      </c>
      <c r="B11" s="34">
        <v>44526</v>
      </c>
      <c r="C11" s="34">
        <v>44622</v>
      </c>
      <c r="D11" s="110">
        <v>0</v>
      </c>
      <c r="E11" s="110">
        <v>3546852</v>
      </c>
    </row>
    <row r="12" spans="1:6" x14ac:dyDescent="0.2">
      <c r="A12" s="33" t="s">
        <v>85</v>
      </c>
      <c r="B12" s="34">
        <v>44526</v>
      </c>
      <c r="C12" s="34">
        <v>44622</v>
      </c>
      <c r="D12" s="110">
        <v>0</v>
      </c>
      <c r="E12" s="110">
        <v>2544627</v>
      </c>
    </row>
    <row r="13" spans="1:6" x14ac:dyDescent="0.2">
      <c r="A13" s="33" t="s">
        <v>87</v>
      </c>
      <c r="B13" s="34">
        <v>44516</v>
      </c>
      <c r="C13" s="34">
        <v>44622</v>
      </c>
      <c r="D13" s="110">
        <v>0</v>
      </c>
      <c r="E13" s="110">
        <v>2510388</v>
      </c>
    </row>
    <row r="14" spans="1:6" x14ac:dyDescent="0.2">
      <c r="A14" s="33" t="s">
        <v>89</v>
      </c>
      <c r="B14" s="34">
        <v>44545</v>
      </c>
      <c r="C14" s="34">
        <v>44622</v>
      </c>
      <c r="D14" s="110">
        <v>0</v>
      </c>
      <c r="E14" s="110">
        <v>2408403</v>
      </c>
    </row>
    <row r="15" spans="1:6" x14ac:dyDescent="0.2">
      <c r="A15" s="33" t="s">
        <v>91</v>
      </c>
      <c r="B15" s="34">
        <v>44529</v>
      </c>
      <c r="C15" s="34">
        <v>44622</v>
      </c>
      <c r="D15" s="110">
        <v>0</v>
      </c>
      <c r="E15" s="110">
        <v>2375918</v>
      </c>
    </row>
    <row r="16" spans="1:6" x14ac:dyDescent="0.2">
      <c r="A16" s="33" t="s">
        <v>185</v>
      </c>
      <c r="B16" s="34">
        <v>44516</v>
      </c>
      <c r="C16" s="34">
        <v>44622</v>
      </c>
      <c r="D16" s="110">
        <v>0</v>
      </c>
      <c r="E16" s="110">
        <v>1463386</v>
      </c>
    </row>
    <row r="17" spans="1:5" x14ac:dyDescent="0.2">
      <c r="A17" s="33" t="s">
        <v>93</v>
      </c>
      <c r="B17" s="34">
        <v>44534</v>
      </c>
      <c r="C17" s="34">
        <v>44622</v>
      </c>
      <c r="D17" s="110">
        <f>2343100-74189</f>
        <v>2268911</v>
      </c>
      <c r="E17" s="110">
        <v>74189</v>
      </c>
    </row>
    <row r="18" spans="1:5" x14ac:dyDescent="0.2">
      <c r="A18" s="33" t="s">
        <v>95</v>
      </c>
      <c r="B18" s="34">
        <v>44525</v>
      </c>
      <c r="C18" s="34">
        <v>44622</v>
      </c>
      <c r="D18" s="110">
        <v>2299991</v>
      </c>
      <c r="E18" s="110">
        <v>0</v>
      </c>
    </row>
    <row r="19" spans="1:5" x14ac:dyDescent="0.2">
      <c r="A19" s="33" t="s">
        <v>97</v>
      </c>
      <c r="B19" s="34">
        <v>44525</v>
      </c>
      <c r="C19" s="34">
        <v>44622</v>
      </c>
      <c r="D19" s="110">
        <v>2259423</v>
      </c>
      <c r="E19" s="110">
        <v>0</v>
      </c>
    </row>
    <row r="20" spans="1:5" x14ac:dyDescent="0.2">
      <c r="A20" s="33" t="s">
        <v>99</v>
      </c>
      <c r="B20" s="34">
        <v>44516</v>
      </c>
      <c r="C20" s="34">
        <v>44622</v>
      </c>
      <c r="D20" s="110">
        <v>1969862</v>
      </c>
      <c r="E20" s="110">
        <v>0</v>
      </c>
    </row>
    <row r="21" spans="1:5" x14ac:dyDescent="0.2">
      <c r="A21" s="33" t="s">
        <v>101</v>
      </c>
      <c r="B21" s="34">
        <v>43901</v>
      </c>
      <c r="C21" s="34">
        <v>45209</v>
      </c>
      <c r="D21" s="110">
        <v>1700000</v>
      </c>
      <c r="E21" s="110">
        <v>0</v>
      </c>
    </row>
    <row r="22" spans="1:5" x14ac:dyDescent="0.2">
      <c r="A22" s="33" t="s">
        <v>103</v>
      </c>
      <c r="B22" s="34">
        <v>43880</v>
      </c>
      <c r="C22" s="34">
        <v>44607</v>
      </c>
      <c r="D22" s="110">
        <v>1220000</v>
      </c>
      <c r="E22" s="110">
        <v>0</v>
      </c>
    </row>
    <row r="23" spans="1:5" x14ac:dyDescent="0.2">
      <c r="A23" s="33" t="s">
        <v>105</v>
      </c>
      <c r="B23" s="34">
        <v>43929</v>
      </c>
      <c r="C23" s="34">
        <v>44720</v>
      </c>
      <c r="D23" s="110">
        <v>1147897</v>
      </c>
      <c r="E23" s="110">
        <v>0</v>
      </c>
    </row>
    <row r="24" spans="1:5" x14ac:dyDescent="0.2">
      <c r="A24" s="33" t="s">
        <v>107</v>
      </c>
      <c r="B24" s="34">
        <v>43881</v>
      </c>
      <c r="C24" s="34">
        <v>44607</v>
      </c>
      <c r="D24" s="110">
        <v>836845</v>
      </c>
      <c r="E24" s="110">
        <v>0</v>
      </c>
    </row>
    <row r="25" spans="1:5" x14ac:dyDescent="0.2">
      <c r="A25" s="33" t="s">
        <v>181</v>
      </c>
      <c r="B25" s="34">
        <v>44519</v>
      </c>
      <c r="C25" s="34">
        <v>44622</v>
      </c>
      <c r="D25" s="110">
        <v>120000</v>
      </c>
      <c r="E25" s="110">
        <v>0</v>
      </c>
    </row>
    <row r="26" spans="1:5" x14ac:dyDescent="0.2">
      <c r="A26" s="33" t="s">
        <v>115</v>
      </c>
      <c r="B26" s="34">
        <v>43937</v>
      </c>
      <c r="C26" s="34">
        <v>44607</v>
      </c>
      <c r="D26" s="110">
        <v>57600</v>
      </c>
      <c r="E26" s="110">
        <v>0</v>
      </c>
    </row>
    <row r="27" spans="1:5" x14ac:dyDescent="0.2">
      <c r="A27" s="129" t="s">
        <v>17</v>
      </c>
      <c r="B27" s="129"/>
      <c r="C27" s="129"/>
      <c r="D27" s="114">
        <f>+SUBTOTAL(9,D3:D26)</f>
        <v>13880529</v>
      </c>
      <c r="E27" s="114">
        <f>+SUBTOTAL(9,E3:E26)</f>
        <v>78656329</v>
      </c>
    </row>
  </sheetData>
  <autoFilter ref="A2:AU2">
    <sortState ref="A3:BP26">
      <sortCondition descending="1" ref="E2"/>
    </sortState>
  </autoFilter>
  <mergeCells count="1">
    <mergeCell ref="A27:C27"/>
  </mergeCells>
  <dataValidations count="1">
    <dataValidation operator="greaterThan" allowBlank="1" showInputMessage="1" showErrorMessage="1" errorTitle="DATO ERRADO" error="El valor debe ser diferente de cero" sqref="A2:C26"/>
  </dataValidation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P45"/>
  <sheetViews>
    <sheetView showGridLines="0" tabSelected="1" topLeftCell="A10" zoomScaleNormal="100" workbookViewId="0">
      <selection activeCell="J26" sqref="J26"/>
    </sheetView>
  </sheetViews>
  <sheetFormatPr baseColWidth="10" defaultColWidth="10.90625" defaultRowHeight="12.5" x14ac:dyDescent="0.25"/>
  <cols>
    <col min="1" max="1" width="1" style="48" customWidth="1"/>
    <col min="2" max="2" width="10.90625" style="48"/>
    <col min="3" max="3" width="26.7265625" style="48" customWidth="1"/>
    <col min="4" max="5" width="8.81640625" style="48" bestFit="1" customWidth="1"/>
    <col min="6" max="6" width="7.453125" style="48" bestFit="1" customWidth="1"/>
    <col min="7" max="7" width="11.36328125" style="48" bestFit="1" customWidth="1"/>
    <col min="8" max="8" width="16.26953125" style="48" customWidth="1"/>
    <col min="9" max="9" width="22.54296875" style="48" customWidth="1"/>
    <col min="10" max="10" width="14" style="48" customWidth="1"/>
    <col min="11" max="11" width="1.81640625" style="48" customWidth="1"/>
    <col min="12" max="12" width="22.7265625" style="48" bestFit="1" customWidth="1"/>
    <col min="13" max="13" width="15.26953125" style="48" bestFit="1" customWidth="1"/>
    <col min="14" max="14" width="12.08984375" style="48" bestFit="1" customWidth="1"/>
    <col min="15" max="16384" width="10.90625" style="48"/>
  </cols>
  <sheetData>
    <row r="1" spans="2:16" ht="6" customHeight="1" thickBot="1" x14ac:dyDescent="0.3"/>
    <row r="2" spans="2:16" ht="19.5" customHeight="1" x14ac:dyDescent="0.25">
      <c r="B2" s="49"/>
      <c r="C2" s="50"/>
      <c r="D2" s="130" t="s">
        <v>195</v>
      </c>
      <c r="E2" s="131"/>
      <c r="F2" s="131"/>
      <c r="G2" s="131"/>
      <c r="H2" s="131"/>
      <c r="I2" s="132"/>
      <c r="J2" s="136" t="s">
        <v>13</v>
      </c>
    </row>
    <row r="3" spans="2:16" ht="15.75" customHeight="1" thickBot="1" x14ac:dyDescent="0.3">
      <c r="B3" s="51"/>
      <c r="C3" s="52"/>
      <c r="D3" s="133"/>
      <c r="E3" s="134"/>
      <c r="F3" s="134"/>
      <c r="G3" s="134"/>
      <c r="H3" s="134"/>
      <c r="I3" s="135"/>
      <c r="J3" s="137"/>
    </row>
    <row r="4" spans="2:16" ht="13" x14ac:dyDescent="0.25">
      <c r="B4" s="51"/>
      <c r="C4" s="52"/>
      <c r="D4" s="53"/>
      <c r="E4" s="54"/>
      <c r="F4" s="54"/>
      <c r="G4" s="54"/>
      <c r="H4" s="54"/>
      <c r="I4" s="55"/>
      <c r="J4" s="56"/>
    </row>
    <row r="5" spans="2:16" ht="13" x14ac:dyDescent="0.25">
      <c r="B5" s="51"/>
      <c r="C5" s="52"/>
      <c r="D5" s="57" t="s">
        <v>196</v>
      </c>
      <c r="E5" s="58"/>
      <c r="F5" s="58"/>
      <c r="G5" s="58"/>
      <c r="H5" s="58"/>
      <c r="I5" s="59"/>
      <c r="J5" s="59" t="s">
        <v>197</v>
      </c>
    </row>
    <row r="6" spans="2:16" ht="13.5" thickBot="1" x14ac:dyDescent="0.3">
      <c r="B6" s="60"/>
      <c r="C6" s="61"/>
      <c r="D6" s="62"/>
      <c r="E6" s="63"/>
      <c r="F6" s="63"/>
      <c r="G6" s="63"/>
      <c r="H6" s="63"/>
      <c r="I6" s="64"/>
      <c r="J6" s="65"/>
    </row>
    <row r="7" spans="2:16" x14ac:dyDescent="0.25">
      <c r="B7" s="66"/>
      <c r="J7" s="67"/>
    </row>
    <row r="8" spans="2:16" x14ac:dyDescent="0.25">
      <c r="B8" s="66"/>
      <c r="J8" s="67"/>
    </row>
    <row r="9" spans="2:16" x14ac:dyDescent="0.25">
      <c r="B9" s="66"/>
      <c r="C9" s="48" t="s">
        <v>228</v>
      </c>
      <c r="J9" s="67"/>
    </row>
    <row r="10" spans="2:16" ht="13" x14ac:dyDescent="0.3">
      <c r="B10" s="66"/>
      <c r="C10" s="68"/>
      <c r="E10" s="69"/>
      <c r="H10" s="70"/>
      <c r="J10" s="67"/>
    </row>
    <row r="11" spans="2:16" x14ac:dyDescent="0.25">
      <c r="B11" s="66"/>
      <c r="J11" s="67"/>
    </row>
    <row r="12" spans="2:16" ht="13" x14ac:dyDescent="0.3">
      <c r="B12" s="66"/>
      <c r="C12" s="68" t="s">
        <v>229</v>
      </c>
      <c r="J12" s="67"/>
    </row>
    <row r="13" spans="2:16" ht="13" x14ac:dyDescent="0.3">
      <c r="B13" s="66"/>
      <c r="C13" s="68" t="s">
        <v>230</v>
      </c>
      <c r="J13" s="67"/>
    </row>
    <row r="14" spans="2:16" x14ac:dyDescent="0.25">
      <c r="B14" s="66"/>
      <c r="J14" s="67"/>
    </row>
    <row r="15" spans="2:16" x14ac:dyDescent="0.25">
      <c r="B15" s="66"/>
      <c r="C15" s="48" t="s">
        <v>198</v>
      </c>
      <c r="J15" s="67"/>
      <c r="P15" s="99"/>
    </row>
    <row r="16" spans="2:16" x14ac:dyDescent="0.25">
      <c r="B16" s="66"/>
      <c r="C16" s="71"/>
      <c r="J16" s="67"/>
      <c r="P16" s="99"/>
    </row>
    <row r="17" spans="2:16" ht="13" x14ac:dyDescent="0.25">
      <c r="B17" s="66"/>
      <c r="C17" s="48" t="s">
        <v>199</v>
      </c>
      <c r="D17" s="69"/>
      <c r="H17" s="72" t="s">
        <v>200</v>
      </c>
      <c r="I17" s="73" t="s">
        <v>201</v>
      </c>
      <c r="J17" s="67"/>
      <c r="P17" s="99"/>
    </row>
    <row r="18" spans="2:16" ht="13" x14ac:dyDescent="0.3">
      <c r="B18" s="66"/>
      <c r="C18" s="68" t="s">
        <v>202</v>
      </c>
      <c r="D18" s="68"/>
      <c r="E18" s="68"/>
      <c r="F18" s="68"/>
      <c r="H18" s="74">
        <v>47</v>
      </c>
      <c r="I18" s="75">
        <v>129857308</v>
      </c>
      <c r="J18" s="67"/>
      <c r="L18" s="105" t="s">
        <v>232</v>
      </c>
      <c r="M18" s="105" t="s">
        <v>124</v>
      </c>
      <c r="N18" s="105" t="s">
        <v>194</v>
      </c>
      <c r="P18" s="99"/>
    </row>
    <row r="19" spans="2:16" x14ac:dyDescent="0.25">
      <c r="B19" s="66"/>
      <c r="C19" s="48" t="s">
        <v>203</v>
      </c>
      <c r="H19" s="76">
        <v>1</v>
      </c>
      <c r="I19" s="77">
        <v>130000</v>
      </c>
      <c r="J19" s="67"/>
      <c r="L19" s="100" t="s">
        <v>123</v>
      </c>
      <c r="M19" s="101">
        <v>5000000</v>
      </c>
      <c r="N19" s="101">
        <v>5000000</v>
      </c>
      <c r="P19" s="99"/>
    </row>
    <row r="20" spans="2:16" x14ac:dyDescent="0.25">
      <c r="B20" s="66"/>
      <c r="C20" s="48" t="s">
        <v>204</v>
      </c>
      <c r="H20" s="76">
        <v>4</v>
      </c>
      <c r="I20" s="77">
        <v>13188609</v>
      </c>
      <c r="J20" s="67"/>
      <c r="L20" s="100" t="s">
        <v>128</v>
      </c>
      <c r="M20" s="101">
        <v>54000</v>
      </c>
      <c r="N20" s="101">
        <v>54000</v>
      </c>
      <c r="P20" s="99"/>
    </row>
    <row r="21" spans="2:16" x14ac:dyDescent="0.25">
      <c r="B21" s="66"/>
      <c r="C21" s="48" t="s">
        <v>205</v>
      </c>
      <c r="H21" s="76">
        <v>0</v>
      </c>
      <c r="I21" s="77">
        <v>0</v>
      </c>
      <c r="J21" s="67"/>
      <c r="L21" s="100" t="s">
        <v>132</v>
      </c>
      <c r="M21" s="101">
        <v>8134609</v>
      </c>
      <c r="N21" s="101">
        <v>8134609</v>
      </c>
      <c r="P21" s="99"/>
    </row>
    <row r="22" spans="2:16" ht="13" x14ac:dyDescent="0.25">
      <c r="B22" s="66"/>
      <c r="C22" s="48" t="s">
        <v>206</v>
      </c>
      <c r="H22" s="76">
        <v>1</v>
      </c>
      <c r="I22" s="77">
        <f>294013-129253</f>
        <v>164760</v>
      </c>
      <c r="J22" s="67"/>
      <c r="L22" s="105" t="s">
        <v>194</v>
      </c>
      <c r="M22" s="106">
        <f>SUM(M19:M21)</f>
        <v>13188609</v>
      </c>
      <c r="N22" s="106">
        <f>SUM(N19:N21)</f>
        <v>13188609</v>
      </c>
      <c r="P22" s="99"/>
    </row>
    <row r="23" spans="2:16" x14ac:dyDescent="0.25">
      <c r="B23" s="66"/>
      <c r="C23" s="48" t="s">
        <v>207</v>
      </c>
      <c r="H23" s="76">
        <v>24</v>
      </c>
      <c r="I23" s="77">
        <v>92536858</v>
      </c>
      <c r="J23" s="67"/>
      <c r="L23" s="107">
        <v>0.85</v>
      </c>
      <c r="M23" s="107">
        <v>0.15</v>
      </c>
      <c r="P23" s="99"/>
    </row>
    <row r="24" spans="2:16" ht="13" thickBot="1" x14ac:dyDescent="0.3">
      <c r="B24" s="66"/>
      <c r="C24" s="48" t="s">
        <v>208</v>
      </c>
      <c r="H24" s="78">
        <v>0</v>
      </c>
      <c r="I24" s="79">
        <v>0</v>
      </c>
      <c r="J24" s="67"/>
      <c r="L24" s="108">
        <f>+$I$23*L23</f>
        <v>78656329.299999997</v>
      </c>
      <c r="M24" s="108">
        <f>+$I$23*M23</f>
        <v>13880528.699999999</v>
      </c>
      <c r="P24" s="99"/>
    </row>
    <row r="25" spans="2:16" ht="13" x14ac:dyDescent="0.3">
      <c r="B25" s="66"/>
      <c r="C25" s="68" t="s">
        <v>209</v>
      </c>
      <c r="D25" s="68"/>
      <c r="E25" s="68"/>
      <c r="F25" s="68"/>
      <c r="H25" s="74">
        <f>H19+H20+H21+H22+H24+H23</f>
        <v>30</v>
      </c>
      <c r="I25" s="75">
        <f>I19+I20+I21+I22+I24+I23</f>
        <v>106020227</v>
      </c>
      <c r="J25" s="67"/>
      <c r="L25" s="48" t="s">
        <v>233</v>
      </c>
      <c r="M25" s="48" t="s">
        <v>234</v>
      </c>
      <c r="P25" s="99"/>
    </row>
    <row r="26" spans="2:16" x14ac:dyDescent="0.25">
      <c r="B26" s="66"/>
      <c r="C26" s="48" t="s">
        <v>210</v>
      </c>
      <c r="H26" s="76">
        <v>17</v>
      </c>
      <c r="I26" s="77">
        <f>23707828+129253</f>
        <v>23837081</v>
      </c>
      <c r="J26" s="67"/>
      <c r="L26" s="113"/>
      <c r="M26" s="99"/>
      <c r="N26" s="99"/>
      <c r="O26" s="99"/>
      <c r="P26" s="99"/>
    </row>
    <row r="27" spans="2:16" ht="13" thickBot="1" x14ac:dyDescent="0.3">
      <c r="B27" s="66"/>
      <c r="C27" s="48" t="s">
        <v>59</v>
      </c>
      <c r="H27" s="78">
        <v>0</v>
      </c>
      <c r="I27" s="79">
        <v>0</v>
      </c>
      <c r="J27" s="67"/>
      <c r="L27" s="115"/>
      <c r="M27" s="99"/>
      <c r="N27" s="99"/>
      <c r="O27" s="99"/>
      <c r="P27" s="99"/>
    </row>
    <row r="28" spans="2:16" ht="13" x14ac:dyDescent="0.3">
      <c r="B28" s="66"/>
      <c r="C28" s="68" t="s">
        <v>211</v>
      </c>
      <c r="D28" s="68"/>
      <c r="E28" s="68"/>
      <c r="F28" s="68"/>
      <c r="H28" s="74">
        <f>H26+H27</f>
        <v>17</v>
      </c>
      <c r="I28" s="75">
        <f>I26+I27</f>
        <v>23837081</v>
      </c>
      <c r="J28" s="67"/>
      <c r="L28" s="99"/>
      <c r="M28" s="99"/>
      <c r="N28" s="99"/>
      <c r="O28" s="99"/>
      <c r="P28" s="99"/>
    </row>
    <row r="29" spans="2:16" ht="13.5" thickBot="1" x14ac:dyDescent="0.35">
      <c r="B29" s="66"/>
      <c r="C29" s="48" t="s">
        <v>212</v>
      </c>
      <c r="D29" s="68"/>
      <c r="E29" s="68"/>
      <c r="F29" s="68"/>
      <c r="H29" s="78">
        <v>0</v>
      </c>
      <c r="I29" s="79">
        <v>0</v>
      </c>
      <c r="J29" s="67"/>
      <c r="L29" s="99"/>
      <c r="M29" s="99"/>
      <c r="N29" s="99"/>
      <c r="O29" s="99"/>
      <c r="P29" s="99"/>
    </row>
    <row r="30" spans="2:16" ht="13" x14ac:dyDescent="0.3">
      <c r="B30" s="66"/>
      <c r="C30" s="68" t="s">
        <v>213</v>
      </c>
      <c r="D30" s="68"/>
      <c r="E30" s="68"/>
      <c r="F30" s="68"/>
      <c r="H30" s="76">
        <f>H29</f>
        <v>0</v>
      </c>
      <c r="I30" s="77">
        <f>I29</f>
        <v>0</v>
      </c>
      <c r="J30" s="67"/>
      <c r="L30" s="99"/>
      <c r="M30" s="99"/>
      <c r="N30" s="99"/>
      <c r="O30" s="99"/>
      <c r="P30" s="99"/>
    </row>
    <row r="31" spans="2:16" ht="13" x14ac:dyDescent="0.3">
      <c r="B31" s="66"/>
      <c r="C31" s="68"/>
      <c r="D31" s="68"/>
      <c r="E31" s="68"/>
      <c r="F31" s="68"/>
      <c r="H31" s="80"/>
      <c r="I31" s="75"/>
      <c r="J31" s="67"/>
      <c r="L31" s="99"/>
      <c r="M31" s="99"/>
      <c r="N31" s="99"/>
      <c r="O31" s="99"/>
      <c r="P31" s="99"/>
    </row>
    <row r="32" spans="2:16" ht="13.5" thickBot="1" x14ac:dyDescent="0.35">
      <c r="B32" s="66"/>
      <c r="C32" s="68" t="s">
        <v>214</v>
      </c>
      <c r="D32" s="68"/>
      <c r="H32" s="81">
        <f>H25+H28+H30</f>
        <v>47</v>
      </c>
      <c r="I32" s="82">
        <f>I25+I28+I30</f>
        <v>129857308</v>
      </c>
      <c r="J32" s="67"/>
      <c r="L32" s="99"/>
      <c r="M32" s="99"/>
      <c r="N32" s="99"/>
      <c r="O32" s="99"/>
      <c r="P32" s="99"/>
    </row>
    <row r="33" spans="2:10" ht="13.5" thickTop="1" x14ac:dyDescent="0.3">
      <c r="B33" s="66"/>
      <c r="C33" s="68"/>
      <c r="D33" s="68"/>
      <c r="H33" s="83">
        <f>+H18-H32</f>
        <v>0</v>
      </c>
      <c r="I33" s="77">
        <f>+I18-I32</f>
        <v>0</v>
      </c>
      <c r="J33" s="67"/>
    </row>
    <row r="34" spans="2:10" x14ac:dyDescent="0.25">
      <c r="B34" s="66"/>
      <c r="G34" s="83"/>
      <c r="H34" s="83"/>
      <c r="I34" s="83"/>
      <c r="J34" s="67"/>
    </row>
    <row r="35" spans="2:10" x14ac:dyDescent="0.25">
      <c r="B35" s="66"/>
      <c r="G35" s="83"/>
      <c r="H35" s="83"/>
      <c r="I35" s="83"/>
      <c r="J35" s="67"/>
    </row>
    <row r="36" spans="2:10" ht="13" x14ac:dyDescent="0.3">
      <c r="B36" s="66"/>
      <c r="C36" s="68"/>
      <c r="G36" s="83"/>
      <c r="H36" s="83"/>
      <c r="I36" s="83"/>
      <c r="J36" s="67"/>
    </row>
    <row r="37" spans="2:10" ht="13.5" thickBot="1" x14ac:dyDescent="0.35">
      <c r="B37" s="66"/>
      <c r="C37" s="84" t="s">
        <v>215</v>
      </c>
      <c r="D37" s="85"/>
      <c r="H37" s="84" t="s">
        <v>216</v>
      </c>
      <c r="I37" s="85"/>
      <c r="J37" s="67"/>
    </row>
    <row r="38" spans="2:10" ht="13" x14ac:dyDescent="0.3">
      <c r="B38" s="66"/>
      <c r="C38" s="68" t="s">
        <v>217</v>
      </c>
      <c r="D38" s="83"/>
      <c r="H38" s="86" t="s">
        <v>218</v>
      </c>
      <c r="I38" s="83"/>
      <c r="J38" s="67"/>
    </row>
    <row r="39" spans="2:10" ht="13" x14ac:dyDescent="0.3">
      <c r="B39" s="66"/>
      <c r="C39" s="68" t="s">
        <v>219</v>
      </c>
      <c r="H39" s="68" t="s">
        <v>220</v>
      </c>
      <c r="I39" s="83"/>
      <c r="J39" s="67"/>
    </row>
    <row r="40" spans="2:10" x14ac:dyDescent="0.25">
      <c r="B40" s="66"/>
      <c r="G40" s="83"/>
      <c r="H40" s="83"/>
      <c r="I40" s="83"/>
      <c r="J40" s="67"/>
    </row>
    <row r="41" spans="2:10" ht="12.75" customHeight="1" x14ac:dyDescent="0.25">
      <c r="B41" s="66"/>
      <c r="C41" s="138" t="s">
        <v>221</v>
      </c>
      <c r="D41" s="138"/>
      <c r="E41" s="138"/>
      <c r="F41" s="138"/>
      <c r="G41" s="138"/>
      <c r="H41" s="138"/>
      <c r="I41" s="138"/>
      <c r="J41" s="67"/>
    </row>
    <row r="42" spans="2:10" ht="18.75" customHeight="1" thickBot="1" x14ac:dyDescent="0.3">
      <c r="B42" s="87"/>
      <c r="C42" s="88"/>
      <c r="D42" s="88"/>
      <c r="E42" s="88"/>
      <c r="F42" s="88"/>
      <c r="G42" s="88"/>
      <c r="H42" s="88"/>
      <c r="I42" s="88"/>
      <c r="J42" s="89"/>
    </row>
    <row r="44" spans="2:10" ht="14.5" x14ac:dyDescent="0.25">
      <c r="C44" s="104" t="s">
        <v>8</v>
      </c>
      <c r="D44" s="104" t="s">
        <v>179</v>
      </c>
      <c r="E44" s="104" t="s">
        <v>148</v>
      </c>
      <c r="F44" s="104" t="s">
        <v>165</v>
      </c>
      <c r="G44" s="104" t="s">
        <v>71</v>
      </c>
      <c r="H44" s="104" t="s">
        <v>194</v>
      </c>
    </row>
    <row r="45" spans="2:10" ht="14.5" x14ac:dyDescent="0.35">
      <c r="C45" s="102" t="s">
        <v>139</v>
      </c>
      <c r="D45" s="103">
        <v>103411</v>
      </c>
      <c r="E45" s="103">
        <v>628836</v>
      </c>
      <c r="F45" s="103">
        <v>400</v>
      </c>
      <c r="G45" s="103">
        <v>22975181</v>
      </c>
      <c r="H45" s="103">
        <v>23707828</v>
      </c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7"/>
  <sheetViews>
    <sheetView showGridLines="0" topLeftCell="A2" zoomScale="84" zoomScaleNormal="84" zoomScaleSheetLayoutView="100" workbookViewId="0">
      <selection activeCell="E8" sqref="E8"/>
    </sheetView>
  </sheetViews>
  <sheetFormatPr baseColWidth="10" defaultColWidth="11.453125" defaultRowHeight="12.5" x14ac:dyDescent="0.25"/>
  <cols>
    <col min="1" max="1" width="4.453125" style="48" customWidth="1"/>
    <col min="2" max="2" width="11.453125" style="48"/>
    <col min="3" max="3" width="12.81640625" style="48" customWidth="1"/>
    <col min="4" max="4" width="22" style="48" customWidth="1"/>
    <col min="5" max="8" width="11.453125" style="48"/>
    <col min="9" max="9" width="24.81640625" style="48" customWidth="1"/>
    <col min="10" max="10" width="12.54296875" style="48" customWidth="1"/>
    <col min="11" max="11" width="1.81640625" style="48" customWidth="1"/>
    <col min="12" max="16384" width="11.453125" style="48"/>
  </cols>
  <sheetData>
    <row r="1" spans="2:10" ht="18" customHeight="1" thickBot="1" x14ac:dyDescent="0.3"/>
    <row r="2" spans="2:10" ht="19.5" customHeight="1" x14ac:dyDescent="0.25">
      <c r="B2" s="49"/>
      <c r="C2" s="50"/>
      <c r="D2" s="130" t="s">
        <v>222</v>
      </c>
      <c r="E2" s="131"/>
      <c r="F2" s="131"/>
      <c r="G2" s="131"/>
      <c r="H2" s="131"/>
      <c r="I2" s="132"/>
      <c r="J2" s="136" t="s">
        <v>13</v>
      </c>
    </row>
    <row r="3" spans="2:10" ht="15.75" customHeight="1" thickBot="1" x14ac:dyDescent="0.3">
      <c r="B3" s="51"/>
      <c r="C3" s="52"/>
      <c r="D3" s="133"/>
      <c r="E3" s="134"/>
      <c r="F3" s="134"/>
      <c r="G3" s="134"/>
      <c r="H3" s="134"/>
      <c r="I3" s="135"/>
      <c r="J3" s="137"/>
    </row>
    <row r="4" spans="2:10" ht="13" x14ac:dyDescent="0.25">
      <c r="B4" s="51"/>
      <c r="C4" s="52"/>
      <c r="E4" s="54"/>
      <c r="F4" s="54"/>
      <c r="G4" s="54"/>
      <c r="H4" s="54"/>
      <c r="I4" s="55"/>
      <c r="J4" s="56"/>
    </row>
    <row r="5" spans="2:10" ht="13" x14ac:dyDescent="0.25">
      <c r="B5" s="51"/>
      <c r="C5" s="52"/>
      <c r="D5" s="139" t="s">
        <v>223</v>
      </c>
      <c r="E5" s="140"/>
      <c r="F5" s="140"/>
      <c r="G5" s="140"/>
      <c r="H5" s="140"/>
      <c r="I5" s="141"/>
      <c r="J5" s="59" t="s">
        <v>14</v>
      </c>
    </row>
    <row r="6" spans="2:10" ht="13.5" thickBot="1" x14ac:dyDescent="0.3">
      <c r="B6" s="60"/>
      <c r="C6" s="61"/>
      <c r="D6" s="62"/>
      <c r="E6" s="63"/>
      <c r="F6" s="63"/>
      <c r="G6" s="63"/>
      <c r="H6" s="63"/>
      <c r="I6" s="64"/>
      <c r="J6" s="65"/>
    </row>
    <row r="7" spans="2:10" x14ac:dyDescent="0.25">
      <c r="B7" s="66"/>
      <c r="J7" s="67"/>
    </row>
    <row r="8" spans="2:10" x14ac:dyDescent="0.25">
      <c r="B8" s="66"/>
      <c r="J8" s="67"/>
    </row>
    <row r="9" spans="2:10" x14ac:dyDescent="0.25">
      <c r="B9" s="66"/>
      <c r="C9" s="48" t="str">
        <f>+'FOR-CSA-018'!C9</f>
        <v>Santiago de Cali, mayo 27 2025</v>
      </c>
      <c r="D9" s="70"/>
      <c r="E9" s="69"/>
      <c r="J9" s="67"/>
    </row>
    <row r="10" spans="2:10" ht="13" x14ac:dyDescent="0.3">
      <c r="B10" s="66"/>
      <c r="C10" s="68"/>
      <c r="J10" s="67"/>
    </row>
    <row r="11" spans="2:10" ht="13" x14ac:dyDescent="0.3">
      <c r="B11" s="66"/>
      <c r="C11" s="68" t="str">
        <f>+'FOR-CSA-018'!C12</f>
        <v>Señores : CLINICA DESA S.A.S</v>
      </c>
      <c r="J11" s="67"/>
    </row>
    <row r="12" spans="2:10" ht="13" x14ac:dyDescent="0.3">
      <c r="B12" s="66"/>
      <c r="C12" s="68" t="str">
        <f>+'FOR-CSA-018'!C13</f>
        <v>NIT: 900771349</v>
      </c>
      <c r="J12" s="67"/>
    </row>
    <row r="13" spans="2:10" x14ac:dyDescent="0.25">
      <c r="B13" s="66"/>
      <c r="J13" s="67"/>
    </row>
    <row r="14" spans="2:10" x14ac:dyDescent="0.25">
      <c r="B14" s="66"/>
      <c r="C14" s="48" t="s">
        <v>224</v>
      </c>
      <c r="J14" s="67"/>
    </row>
    <row r="15" spans="2:10" x14ac:dyDescent="0.25">
      <c r="B15" s="66"/>
      <c r="C15" s="71"/>
      <c r="J15" s="67"/>
    </row>
    <row r="16" spans="2:10" ht="13" x14ac:dyDescent="0.3">
      <c r="B16" s="66"/>
      <c r="C16" s="90"/>
      <c r="D16" s="69"/>
      <c r="H16" s="91" t="s">
        <v>200</v>
      </c>
      <c r="I16" s="91" t="s">
        <v>201</v>
      </c>
      <c r="J16" s="67"/>
    </row>
    <row r="17" spans="2:10" ht="13" x14ac:dyDescent="0.3">
      <c r="B17" s="66"/>
      <c r="C17" s="68" t="str">
        <f>+'FOR-CSA-018'!C17</f>
        <v>Con Corte al dia: 30/04/2025</v>
      </c>
      <c r="D17" s="68"/>
      <c r="E17" s="68"/>
      <c r="F17" s="68"/>
      <c r="H17" s="92">
        <f>+SUM(H18:H23)</f>
        <v>30</v>
      </c>
      <c r="I17" s="93">
        <f>+SUM(I18:I23)</f>
        <v>106020227</v>
      </c>
      <c r="J17" s="67"/>
    </row>
    <row r="18" spans="2:10" x14ac:dyDescent="0.25">
      <c r="B18" s="66"/>
      <c r="C18" s="48" t="s">
        <v>203</v>
      </c>
      <c r="H18" s="94">
        <f>+'FOR-CSA-018'!H19</f>
        <v>1</v>
      </c>
      <c r="I18" s="95">
        <f>+'FOR-CSA-018'!I19</f>
        <v>130000</v>
      </c>
      <c r="J18" s="67"/>
    </row>
    <row r="19" spans="2:10" x14ac:dyDescent="0.25">
      <c r="B19" s="66"/>
      <c r="C19" s="48" t="s">
        <v>204</v>
      </c>
      <c r="H19" s="94">
        <f>+'FOR-CSA-018'!H20</f>
        <v>4</v>
      </c>
      <c r="I19" s="95">
        <f>+'FOR-CSA-018'!I20</f>
        <v>13188609</v>
      </c>
      <c r="J19" s="67"/>
    </row>
    <row r="20" spans="2:10" x14ac:dyDescent="0.25">
      <c r="B20" s="66"/>
      <c r="C20" s="48" t="s">
        <v>205</v>
      </c>
      <c r="H20" s="94">
        <f>+'FOR-CSA-018'!H21</f>
        <v>0</v>
      </c>
      <c r="I20" s="95">
        <f>+'FOR-CSA-018'!I21</f>
        <v>0</v>
      </c>
      <c r="J20" s="67"/>
    </row>
    <row r="21" spans="2:10" x14ac:dyDescent="0.25">
      <c r="B21" s="66"/>
      <c r="C21" s="48" t="s">
        <v>206</v>
      </c>
      <c r="H21" s="94">
        <f>+'FOR-CSA-018'!H22</f>
        <v>1</v>
      </c>
      <c r="I21" s="95">
        <f>+'FOR-CSA-018'!I22</f>
        <v>164760</v>
      </c>
      <c r="J21" s="67"/>
    </row>
    <row r="22" spans="2:10" x14ac:dyDescent="0.25">
      <c r="B22" s="66"/>
      <c r="C22" s="48" t="s">
        <v>207</v>
      </c>
      <c r="H22" s="94">
        <f>+'FOR-CSA-018'!H23</f>
        <v>24</v>
      </c>
      <c r="I22" s="95">
        <f>+'FOR-CSA-018'!I23</f>
        <v>92536858</v>
      </c>
      <c r="J22" s="67"/>
    </row>
    <row r="23" spans="2:10" x14ac:dyDescent="0.25">
      <c r="B23" s="66"/>
      <c r="C23" s="48" t="s">
        <v>225</v>
      </c>
      <c r="H23" s="94">
        <f>+'FOR-CSA-018'!H24</f>
        <v>0</v>
      </c>
      <c r="I23" s="95">
        <f>+'FOR-CSA-018'!I24</f>
        <v>0</v>
      </c>
      <c r="J23" s="67"/>
    </row>
    <row r="24" spans="2:10" ht="13" x14ac:dyDescent="0.3">
      <c r="B24" s="66"/>
      <c r="C24" s="68" t="s">
        <v>226</v>
      </c>
      <c r="D24" s="68"/>
      <c r="E24" s="68"/>
      <c r="F24" s="68"/>
      <c r="H24" s="92">
        <f>SUM(H18:H23)</f>
        <v>30</v>
      </c>
      <c r="I24" s="93">
        <f>+SUBTOTAL(9,I18:I23)</f>
        <v>106020227</v>
      </c>
      <c r="J24" s="67"/>
    </row>
    <row r="25" spans="2:10" ht="13.5" thickBot="1" x14ac:dyDescent="0.35">
      <c r="B25" s="66"/>
      <c r="C25" s="68"/>
      <c r="D25" s="68"/>
      <c r="H25" s="96"/>
      <c r="I25" s="97"/>
      <c r="J25" s="67"/>
    </row>
    <row r="26" spans="2:10" ht="13.5" thickTop="1" x14ac:dyDescent="0.3">
      <c r="B26" s="66"/>
      <c r="C26" s="68"/>
      <c r="D26" s="68"/>
      <c r="H26" s="83"/>
      <c r="I26" s="77"/>
      <c r="J26" s="67"/>
    </row>
    <row r="27" spans="2:10" ht="13" x14ac:dyDescent="0.3">
      <c r="B27" s="66"/>
      <c r="C27" s="68"/>
      <c r="D27" s="68"/>
      <c r="H27" s="83"/>
      <c r="I27" s="77"/>
      <c r="J27" s="67"/>
    </row>
    <row r="28" spans="2:10" ht="13" x14ac:dyDescent="0.3">
      <c r="B28" s="66"/>
      <c r="C28" s="68"/>
      <c r="D28" s="68"/>
      <c r="H28" s="83"/>
      <c r="I28" s="77"/>
      <c r="J28" s="67"/>
    </row>
    <row r="29" spans="2:10" x14ac:dyDescent="0.25">
      <c r="B29" s="66"/>
      <c r="G29" s="83"/>
      <c r="H29" s="83"/>
      <c r="I29" s="83"/>
      <c r="J29" s="67"/>
    </row>
    <row r="30" spans="2:10" ht="13.5" thickBot="1" x14ac:dyDescent="0.35">
      <c r="B30" s="66"/>
      <c r="C30" s="84" t="str">
        <f>+'FOR-CSA-018'!C37</f>
        <v>Nombre</v>
      </c>
      <c r="D30" s="84"/>
      <c r="G30" s="84" t="str">
        <f>+'FOR-CSA-018'!H37</f>
        <v>Juan Camilo Paez R.</v>
      </c>
      <c r="H30" s="85"/>
      <c r="I30" s="83"/>
      <c r="J30" s="67"/>
    </row>
    <row r="31" spans="2:10" ht="13" x14ac:dyDescent="0.3">
      <c r="B31" s="66"/>
      <c r="C31" s="86" t="str">
        <f>+'FOR-CSA-018'!C38</f>
        <v>Cargo</v>
      </c>
      <c r="D31" s="86"/>
      <c r="G31" s="86" t="str">
        <f>+'FOR-CSA-018'!H38</f>
        <v>Cartera - Cuentas Salud</v>
      </c>
      <c r="H31" s="83"/>
      <c r="I31" s="83"/>
      <c r="J31" s="67"/>
    </row>
    <row r="32" spans="2:10" ht="13" x14ac:dyDescent="0.3">
      <c r="B32" s="66"/>
      <c r="C32" s="86" t="str">
        <f>+'FOR-CSA-018'!C39</f>
        <v>Entidad</v>
      </c>
      <c r="D32" s="86"/>
      <c r="G32" s="86" t="str">
        <f>+'FOR-CSA-018'!H39</f>
        <v>EPS Comfenalco Valle.</v>
      </c>
      <c r="H32" s="83"/>
      <c r="I32" s="83"/>
      <c r="J32" s="67"/>
    </row>
    <row r="33" spans="2:10" ht="13" x14ac:dyDescent="0.3">
      <c r="B33" s="66"/>
      <c r="C33" s="86"/>
      <c r="D33" s="86"/>
      <c r="G33" s="86"/>
      <c r="H33" s="83"/>
      <c r="I33" s="83"/>
      <c r="J33" s="67"/>
    </row>
    <row r="34" spans="2:10" ht="13" x14ac:dyDescent="0.3">
      <c r="B34" s="66"/>
      <c r="C34" s="86"/>
      <c r="D34" s="86"/>
      <c r="G34" s="86"/>
      <c r="H34" s="83"/>
      <c r="I34" s="83"/>
      <c r="J34" s="67"/>
    </row>
    <row r="35" spans="2:10" ht="14" x14ac:dyDescent="0.25">
      <c r="B35" s="66"/>
      <c r="C35" s="142" t="s">
        <v>227</v>
      </c>
      <c r="D35" s="142"/>
      <c r="E35" s="142"/>
      <c r="F35" s="142"/>
      <c r="G35" s="142"/>
      <c r="H35" s="142"/>
      <c r="I35" s="142"/>
      <c r="J35" s="67"/>
    </row>
    <row r="36" spans="2:10" ht="13" x14ac:dyDescent="0.3">
      <c r="B36" s="66"/>
      <c r="C36" s="86"/>
      <c r="D36" s="86"/>
      <c r="G36" s="86"/>
      <c r="H36" s="83"/>
      <c r="I36" s="83"/>
      <c r="J36" s="67"/>
    </row>
    <row r="37" spans="2:10" ht="18.75" customHeight="1" thickBot="1" x14ac:dyDescent="0.3">
      <c r="B37" s="87"/>
      <c r="C37" s="88"/>
      <c r="D37" s="88"/>
      <c r="E37" s="88"/>
      <c r="F37" s="88"/>
      <c r="G37" s="85"/>
      <c r="H37" s="85"/>
      <c r="I37" s="85"/>
      <c r="J37" s="89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FOR CSA 001</vt:lpstr>
      <vt:lpstr>TD</vt:lpstr>
      <vt:lpstr>ESTADO DE CAD FACTURA</vt:lpstr>
      <vt:lpstr>Hoja1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2025-06-05T18:59:05Z</dcterms:modified>
</cp:coreProperties>
</file>